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5" yWindow="-105" windowWidth="19425" windowHeight="10425" firstSheet="6" activeTab="11"/>
  </bookViews>
  <sheets>
    <sheet name="Январь 26" sheetId="1" r:id="rId1"/>
    <sheet name="Февраль 26" sheetId="2" r:id="rId2"/>
    <sheet name="Март 26" sheetId="3" r:id="rId3"/>
    <sheet name="Апрель 26" sheetId="4" r:id="rId4"/>
    <sheet name="Май 26" sheetId="5" r:id="rId5"/>
    <sheet name="Июнь 26" sheetId="6" r:id="rId6"/>
    <sheet name="Июль 26" sheetId="7" r:id="rId7"/>
    <sheet name="Август 26" sheetId="8" r:id="rId8"/>
    <sheet name="Сентябрь 26" sheetId="9" r:id="rId9"/>
    <sheet name="Октябрь 26" sheetId="10" r:id="rId10"/>
    <sheet name="Ноябрь26" sheetId="13" r:id="rId11"/>
    <sheet name="Декабрь 26" sheetId="12" r:id="rId12"/>
  </sheets>
  <calcPr calcId="145621"/>
</workbook>
</file>

<file path=xl/calcChain.xml><?xml version="1.0" encoding="utf-8"?>
<calcChain xmlns="http://schemas.openxmlformats.org/spreadsheetml/2006/main">
  <c r="G72" i="7" l="1"/>
  <c r="G73" i="7"/>
  <c r="G71" i="1"/>
  <c r="G70" i="9"/>
  <c r="G71" i="9"/>
  <c r="G72" i="9"/>
  <c r="D71" i="9"/>
  <c r="D72" i="9"/>
  <c r="G71" i="5"/>
  <c r="D71" i="5"/>
  <c r="D72" i="5"/>
  <c r="G72" i="5" s="1"/>
  <c r="G72" i="10"/>
  <c r="G73" i="10"/>
  <c r="D71" i="10"/>
  <c r="D72" i="10"/>
  <c r="D73" i="10"/>
  <c r="G73" i="3"/>
  <c r="D72" i="3"/>
  <c r="D73" i="3"/>
  <c r="G72" i="6"/>
  <c r="G73" i="6"/>
  <c r="D72" i="6"/>
  <c r="D73" i="6"/>
  <c r="G72" i="12"/>
  <c r="G73" i="12"/>
  <c r="D72" i="12"/>
  <c r="D73" i="12"/>
  <c r="G72" i="2"/>
  <c r="G73" i="2"/>
  <c r="D71" i="2"/>
  <c r="D72" i="2"/>
  <c r="D73" i="2"/>
  <c r="G71" i="4"/>
  <c r="G72" i="4"/>
  <c r="D69" i="4"/>
  <c r="D70" i="4"/>
  <c r="D71" i="4"/>
  <c r="D72" i="4"/>
  <c r="D71" i="13"/>
  <c r="D72" i="13"/>
  <c r="G70" i="13"/>
  <c r="G71" i="13"/>
  <c r="G72" i="13"/>
  <c r="G69" i="8"/>
  <c r="G70" i="8"/>
  <c r="G71" i="8"/>
  <c r="G72" i="8"/>
  <c r="D71" i="8"/>
  <c r="D72" i="8"/>
  <c r="A72" i="12"/>
  <c r="A73" i="12"/>
  <c r="A71" i="13"/>
  <c r="A72" i="13" s="1"/>
  <c r="A72" i="10"/>
  <c r="A73" i="10"/>
  <c r="A71" i="9"/>
  <c r="A72" i="9" s="1"/>
  <c r="A71" i="8"/>
  <c r="A72" i="8" s="1"/>
  <c r="A72" i="6"/>
  <c r="A73" i="6" s="1"/>
  <c r="A71" i="5"/>
  <c r="A72" i="5"/>
  <c r="A71" i="4"/>
  <c r="A72" i="4" s="1"/>
  <c r="A72" i="3"/>
  <c r="A73" i="3"/>
  <c r="G72" i="3"/>
  <c r="A72" i="2"/>
  <c r="A73" i="2" s="1"/>
  <c r="A71" i="1"/>
  <c r="A72" i="1" s="1"/>
  <c r="D73" i="7"/>
  <c r="A72" i="7"/>
  <c r="A73" i="7"/>
  <c r="D70" i="9"/>
  <c r="D69" i="9"/>
  <c r="G69" i="9" s="1"/>
  <c r="D68" i="9"/>
  <c r="G68" i="9" s="1"/>
  <c r="D67" i="9"/>
  <c r="G67" i="9" s="1"/>
  <c r="D66" i="9"/>
  <c r="G66" i="9" s="1"/>
  <c r="D65" i="9"/>
  <c r="G65" i="9" s="1"/>
  <c r="D64" i="9"/>
  <c r="G64" i="9" s="1"/>
  <c r="D63" i="9"/>
  <c r="G63" i="9" s="1"/>
  <c r="D62" i="9"/>
  <c r="G62" i="9" s="1"/>
  <c r="D61" i="9"/>
  <c r="G61" i="9" s="1"/>
  <c r="D60" i="9"/>
  <c r="G60" i="9" s="1"/>
  <c r="D59" i="9"/>
  <c r="G59" i="9" s="1"/>
  <c r="D58" i="9"/>
  <c r="G58" i="9" s="1"/>
  <c r="D57" i="9"/>
  <c r="G57" i="9" s="1"/>
  <c r="D56" i="9"/>
  <c r="G56" i="9" s="1"/>
  <c r="D55" i="9"/>
  <c r="G55" i="9" s="1"/>
  <c r="D54" i="9"/>
  <c r="G54" i="9" s="1"/>
  <c r="D53" i="9"/>
  <c r="G53" i="9" s="1"/>
  <c r="D52" i="9"/>
  <c r="G52" i="9" s="1"/>
  <c r="D51" i="9"/>
  <c r="G51" i="9" s="1"/>
  <c r="D50" i="9"/>
  <c r="G50" i="9" s="1"/>
  <c r="D49" i="9"/>
  <c r="G49" i="9" s="1"/>
  <c r="D48" i="9"/>
  <c r="G48" i="9" s="1"/>
  <c r="D47" i="9"/>
  <c r="G47" i="9" s="1"/>
  <c r="D46" i="9"/>
  <c r="G46" i="9" s="1"/>
  <c r="D45" i="9"/>
  <c r="G45" i="9" s="1"/>
  <c r="D44" i="9"/>
  <c r="G44" i="9" s="1"/>
  <c r="D43" i="9"/>
  <c r="G43" i="9" s="1"/>
  <c r="D42" i="9"/>
  <c r="G42" i="9" s="1"/>
  <c r="D41" i="9"/>
  <c r="G41" i="9" s="1"/>
  <c r="D40" i="9"/>
  <c r="G40" i="9" s="1"/>
  <c r="D39" i="9"/>
  <c r="G39" i="9" s="1"/>
  <c r="D38" i="9"/>
  <c r="G38" i="9" s="1"/>
  <c r="D37" i="9"/>
  <c r="G37" i="9" s="1"/>
  <c r="D36" i="9"/>
  <c r="G36" i="9" s="1"/>
  <c r="D35" i="9"/>
  <c r="G35" i="9" s="1"/>
  <c r="D34" i="9"/>
  <c r="G34" i="9" s="1"/>
  <c r="D33" i="9"/>
  <c r="G33" i="9" s="1"/>
  <c r="D32" i="9"/>
  <c r="G32" i="9" s="1"/>
  <c r="D31" i="9"/>
  <c r="G31" i="9" s="1"/>
  <c r="D30" i="9"/>
  <c r="G30" i="9" s="1"/>
  <c r="D29" i="9"/>
  <c r="G29" i="9" s="1"/>
  <c r="D28" i="9"/>
  <c r="G28" i="9" s="1"/>
  <c r="D27" i="9"/>
  <c r="G27" i="9" s="1"/>
  <c r="D26" i="9"/>
  <c r="G26" i="9" s="1"/>
  <c r="D25" i="9"/>
  <c r="G25" i="9" s="1"/>
  <c r="D24" i="9"/>
  <c r="G24" i="9" s="1"/>
  <c r="D23" i="9"/>
  <c r="G23" i="9" s="1"/>
  <c r="D22" i="9"/>
  <c r="G22" i="9" s="1"/>
  <c r="D21" i="9"/>
  <c r="G21" i="9" s="1"/>
  <c r="D20" i="9"/>
  <c r="G20" i="9" s="1"/>
  <c r="D19" i="9"/>
  <c r="G19" i="9" s="1"/>
  <c r="D18" i="9"/>
  <c r="G18" i="9" s="1"/>
  <c r="D17" i="9"/>
  <c r="G17" i="9" s="1"/>
  <c r="D16" i="9"/>
  <c r="G16" i="9" s="1"/>
  <c r="D15" i="9"/>
  <c r="G15" i="9" s="1"/>
  <c r="D14" i="9"/>
  <c r="G14" i="9" s="1"/>
  <c r="D13" i="9"/>
  <c r="G13" i="9" s="1"/>
  <c r="D12" i="9"/>
  <c r="G12" i="9" s="1"/>
  <c r="D11" i="9"/>
  <c r="G11" i="9" s="1"/>
  <c r="A11" i="9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D10" i="9"/>
  <c r="G10" i="9" s="1"/>
  <c r="D46" i="5"/>
  <c r="G46" i="5" s="1"/>
  <c r="D70" i="5"/>
  <c r="G70" i="5" s="1"/>
  <c r="D69" i="5"/>
  <c r="G69" i="5" s="1"/>
  <c r="D68" i="5"/>
  <c r="G68" i="5" s="1"/>
  <c r="D67" i="5"/>
  <c r="G67" i="5" s="1"/>
  <c r="D66" i="5"/>
  <c r="G66" i="5" s="1"/>
  <c r="D65" i="5"/>
  <c r="G65" i="5" s="1"/>
  <c r="D64" i="5"/>
  <c r="G64" i="5" s="1"/>
  <c r="D63" i="5"/>
  <c r="G63" i="5" s="1"/>
  <c r="D62" i="5"/>
  <c r="G62" i="5" s="1"/>
  <c r="D61" i="5"/>
  <c r="G61" i="5" s="1"/>
  <c r="D60" i="5"/>
  <c r="G60" i="5" s="1"/>
  <c r="D59" i="5"/>
  <c r="G59" i="5" s="1"/>
  <c r="D58" i="5"/>
  <c r="G58" i="5" s="1"/>
  <c r="D57" i="5"/>
  <c r="G57" i="5" s="1"/>
  <c r="D56" i="5"/>
  <c r="G56" i="5" s="1"/>
  <c r="D55" i="5"/>
  <c r="G55" i="5" s="1"/>
  <c r="D54" i="5"/>
  <c r="G54" i="5" s="1"/>
  <c r="D53" i="5"/>
  <c r="G53" i="5" s="1"/>
  <c r="D52" i="5"/>
  <c r="G52" i="5" s="1"/>
  <c r="D51" i="5"/>
  <c r="G51" i="5" s="1"/>
  <c r="D50" i="5"/>
  <c r="G50" i="5" s="1"/>
  <c r="D49" i="5"/>
  <c r="G49" i="5" s="1"/>
  <c r="D48" i="5"/>
  <c r="G48" i="5" s="1"/>
  <c r="D47" i="5"/>
  <c r="G47" i="5" s="1"/>
  <c r="D45" i="5"/>
  <c r="G45" i="5" s="1"/>
  <c r="D44" i="5"/>
  <c r="G44" i="5" s="1"/>
  <c r="D43" i="5"/>
  <c r="G43" i="5" s="1"/>
  <c r="D42" i="5"/>
  <c r="G42" i="5" s="1"/>
  <c r="D41" i="5"/>
  <c r="G41" i="5" s="1"/>
  <c r="D40" i="5"/>
  <c r="G40" i="5" s="1"/>
  <c r="D39" i="5"/>
  <c r="G39" i="5" s="1"/>
  <c r="D38" i="5"/>
  <c r="G38" i="5" s="1"/>
  <c r="D37" i="5"/>
  <c r="G37" i="5" s="1"/>
  <c r="D36" i="5"/>
  <c r="G36" i="5" s="1"/>
  <c r="D35" i="5"/>
  <c r="G35" i="5" s="1"/>
  <c r="D34" i="5"/>
  <c r="G34" i="5" s="1"/>
  <c r="D33" i="5"/>
  <c r="G33" i="5" s="1"/>
  <c r="D32" i="5"/>
  <c r="G32" i="5" s="1"/>
  <c r="D31" i="5"/>
  <c r="G31" i="5" s="1"/>
  <c r="D30" i="5"/>
  <c r="G30" i="5" s="1"/>
  <c r="D29" i="5"/>
  <c r="G29" i="5" s="1"/>
  <c r="D28" i="5"/>
  <c r="G28" i="5" s="1"/>
  <c r="D27" i="5"/>
  <c r="G27" i="5" s="1"/>
  <c r="D26" i="5"/>
  <c r="G26" i="5" s="1"/>
  <c r="D25" i="5"/>
  <c r="G25" i="5" s="1"/>
  <c r="D24" i="5"/>
  <c r="G24" i="5" s="1"/>
  <c r="D23" i="5"/>
  <c r="G23" i="5" s="1"/>
  <c r="D22" i="5"/>
  <c r="G22" i="5" s="1"/>
  <c r="D21" i="5"/>
  <c r="G21" i="5" s="1"/>
  <c r="D20" i="5"/>
  <c r="G20" i="5" s="1"/>
  <c r="D19" i="5"/>
  <c r="G19" i="5" s="1"/>
  <c r="D18" i="5"/>
  <c r="G18" i="5" s="1"/>
  <c r="D17" i="5"/>
  <c r="G17" i="5" s="1"/>
  <c r="D16" i="5"/>
  <c r="G16" i="5" s="1"/>
  <c r="D15" i="5"/>
  <c r="G15" i="5" s="1"/>
  <c r="D14" i="5"/>
  <c r="G14" i="5" s="1"/>
  <c r="D13" i="5"/>
  <c r="G13" i="5" s="1"/>
  <c r="D12" i="5"/>
  <c r="G12" i="5" s="1"/>
  <c r="D11" i="5"/>
  <c r="G11" i="5" s="1"/>
  <c r="A11" i="5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D10" i="5"/>
  <c r="G10" i="5" s="1"/>
  <c r="G71" i="10"/>
  <c r="D70" i="10"/>
  <c r="G70" i="10" s="1"/>
  <c r="D69" i="10"/>
  <c r="G69" i="10" s="1"/>
  <c r="D68" i="10"/>
  <c r="G68" i="10" s="1"/>
  <c r="D67" i="10"/>
  <c r="G67" i="10" s="1"/>
  <c r="D66" i="10"/>
  <c r="G66" i="10" s="1"/>
  <c r="D65" i="10"/>
  <c r="G65" i="10" s="1"/>
  <c r="D64" i="10"/>
  <c r="G64" i="10" s="1"/>
  <c r="D63" i="10"/>
  <c r="G63" i="10" s="1"/>
  <c r="D62" i="10"/>
  <c r="G62" i="10" s="1"/>
  <c r="D61" i="10"/>
  <c r="G61" i="10" s="1"/>
  <c r="D60" i="10"/>
  <c r="G60" i="10" s="1"/>
  <c r="D59" i="10"/>
  <c r="G59" i="10" s="1"/>
  <c r="D58" i="10"/>
  <c r="G58" i="10" s="1"/>
  <c r="D57" i="10"/>
  <c r="G57" i="10" s="1"/>
  <c r="D56" i="10"/>
  <c r="G56" i="10" s="1"/>
  <c r="D55" i="10"/>
  <c r="G55" i="10" s="1"/>
  <c r="D54" i="10"/>
  <c r="G54" i="10" s="1"/>
  <c r="D53" i="10"/>
  <c r="G53" i="10" s="1"/>
  <c r="D52" i="10"/>
  <c r="G52" i="10" s="1"/>
  <c r="D51" i="10"/>
  <c r="G51" i="10" s="1"/>
  <c r="D50" i="10"/>
  <c r="G50" i="10" s="1"/>
  <c r="D49" i="10"/>
  <c r="G49" i="10" s="1"/>
  <c r="D48" i="10"/>
  <c r="G48" i="10" s="1"/>
  <c r="D47" i="10"/>
  <c r="G47" i="10" s="1"/>
  <c r="D46" i="10"/>
  <c r="G46" i="10" s="1"/>
  <c r="D45" i="10"/>
  <c r="G45" i="10" s="1"/>
  <c r="D44" i="10"/>
  <c r="G44" i="10" s="1"/>
  <c r="D43" i="10"/>
  <c r="G43" i="10" s="1"/>
  <c r="D42" i="10"/>
  <c r="G42" i="10" s="1"/>
  <c r="D41" i="10"/>
  <c r="G41" i="10" s="1"/>
  <c r="D40" i="10"/>
  <c r="G40" i="10" s="1"/>
  <c r="D39" i="10"/>
  <c r="G39" i="10" s="1"/>
  <c r="D38" i="10"/>
  <c r="G38" i="10" s="1"/>
  <c r="D37" i="10"/>
  <c r="G37" i="10" s="1"/>
  <c r="D36" i="10"/>
  <c r="G36" i="10" s="1"/>
  <c r="D35" i="10"/>
  <c r="G35" i="10" s="1"/>
  <c r="D34" i="10"/>
  <c r="G34" i="10" s="1"/>
  <c r="D33" i="10"/>
  <c r="G33" i="10" s="1"/>
  <c r="D32" i="10"/>
  <c r="G32" i="10" s="1"/>
  <c r="D31" i="10"/>
  <c r="G31" i="10" s="1"/>
  <c r="D30" i="10"/>
  <c r="G30" i="10" s="1"/>
  <c r="D29" i="10"/>
  <c r="G29" i="10" s="1"/>
  <c r="D28" i="10"/>
  <c r="G28" i="10" s="1"/>
  <c r="D27" i="10"/>
  <c r="G27" i="10" s="1"/>
  <c r="D26" i="10"/>
  <c r="G26" i="10" s="1"/>
  <c r="D25" i="10"/>
  <c r="G25" i="10" s="1"/>
  <c r="D24" i="10"/>
  <c r="G24" i="10" s="1"/>
  <c r="D23" i="10"/>
  <c r="G23" i="10" s="1"/>
  <c r="D22" i="10"/>
  <c r="G22" i="10" s="1"/>
  <c r="D21" i="10"/>
  <c r="G21" i="10" s="1"/>
  <c r="D20" i="10"/>
  <c r="G20" i="10" s="1"/>
  <c r="D19" i="10"/>
  <c r="G19" i="10" s="1"/>
  <c r="D18" i="10"/>
  <c r="G18" i="10" s="1"/>
  <c r="D17" i="10"/>
  <c r="G17" i="10" s="1"/>
  <c r="D16" i="10"/>
  <c r="G16" i="10" s="1"/>
  <c r="D15" i="10"/>
  <c r="G15" i="10" s="1"/>
  <c r="D14" i="10"/>
  <c r="G14" i="10" s="1"/>
  <c r="D13" i="10"/>
  <c r="G13" i="10" s="1"/>
  <c r="D12" i="10"/>
  <c r="G12" i="10" s="1"/>
  <c r="D11" i="10"/>
  <c r="G11" i="10" s="1"/>
  <c r="A11" i="10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D10" i="10"/>
  <c r="G10" i="10" s="1"/>
  <c r="D71" i="7"/>
  <c r="G71" i="7" s="1"/>
  <c r="D70" i="7"/>
  <c r="G70" i="7" s="1"/>
  <c r="D69" i="7"/>
  <c r="G69" i="7" s="1"/>
  <c r="D68" i="7"/>
  <c r="G68" i="7" s="1"/>
  <c r="D67" i="7"/>
  <c r="G67" i="7" s="1"/>
  <c r="D66" i="7"/>
  <c r="G66" i="7" s="1"/>
  <c r="D65" i="7"/>
  <c r="G65" i="7" s="1"/>
  <c r="D64" i="7"/>
  <c r="G64" i="7" s="1"/>
  <c r="D63" i="7"/>
  <c r="G63" i="7" s="1"/>
  <c r="D62" i="7"/>
  <c r="G62" i="7" s="1"/>
  <c r="D61" i="7"/>
  <c r="G61" i="7" s="1"/>
  <c r="D60" i="7"/>
  <c r="G60" i="7" s="1"/>
  <c r="D59" i="7"/>
  <c r="G59" i="7" s="1"/>
  <c r="D58" i="7"/>
  <c r="G58" i="7" s="1"/>
  <c r="D57" i="7"/>
  <c r="G57" i="7" s="1"/>
  <c r="D56" i="7"/>
  <c r="G56" i="7" s="1"/>
  <c r="D55" i="7"/>
  <c r="G55" i="7" s="1"/>
  <c r="D54" i="7"/>
  <c r="G54" i="7" s="1"/>
  <c r="D53" i="7"/>
  <c r="G53" i="7" s="1"/>
  <c r="D52" i="7"/>
  <c r="G52" i="7" s="1"/>
  <c r="D51" i="7"/>
  <c r="G51" i="7" s="1"/>
  <c r="D50" i="7"/>
  <c r="G50" i="7" s="1"/>
  <c r="D49" i="7"/>
  <c r="G49" i="7" s="1"/>
  <c r="D48" i="7"/>
  <c r="G48" i="7" s="1"/>
  <c r="D47" i="7"/>
  <c r="G47" i="7" s="1"/>
  <c r="D46" i="7"/>
  <c r="G46" i="7" s="1"/>
  <c r="D45" i="7"/>
  <c r="G45" i="7" s="1"/>
  <c r="D44" i="7"/>
  <c r="G44" i="7" s="1"/>
  <c r="D43" i="7"/>
  <c r="G43" i="7" s="1"/>
  <c r="D42" i="7"/>
  <c r="G42" i="7" s="1"/>
  <c r="D41" i="7"/>
  <c r="G41" i="7" s="1"/>
  <c r="D40" i="7"/>
  <c r="G40" i="7" s="1"/>
  <c r="D39" i="7"/>
  <c r="G39" i="7" s="1"/>
  <c r="D38" i="7"/>
  <c r="G38" i="7" s="1"/>
  <c r="D37" i="7"/>
  <c r="G37" i="7" s="1"/>
  <c r="D36" i="7"/>
  <c r="G36" i="7" s="1"/>
  <c r="D35" i="7"/>
  <c r="G35" i="7" s="1"/>
  <c r="D34" i="7"/>
  <c r="G34" i="7" s="1"/>
  <c r="D33" i="7"/>
  <c r="G33" i="7" s="1"/>
  <c r="D32" i="7"/>
  <c r="G32" i="7" s="1"/>
  <c r="D31" i="7"/>
  <c r="G31" i="7" s="1"/>
  <c r="D30" i="7"/>
  <c r="G30" i="7" s="1"/>
  <c r="D29" i="7"/>
  <c r="G29" i="7" s="1"/>
  <c r="D28" i="7"/>
  <c r="G28" i="7" s="1"/>
  <c r="D27" i="7"/>
  <c r="G27" i="7" s="1"/>
  <c r="D26" i="7"/>
  <c r="G26" i="7" s="1"/>
  <c r="D25" i="7"/>
  <c r="G25" i="7" s="1"/>
  <c r="D24" i="7"/>
  <c r="G24" i="7" s="1"/>
  <c r="D23" i="7"/>
  <c r="G23" i="7" s="1"/>
  <c r="D22" i="7"/>
  <c r="G22" i="7" s="1"/>
  <c r="D21" i="7"/>
  <c r="G21" i="7" s="1"/>
  <c r="D20" i="7"/>
  <c r="G20" i="7" s="1"/>
  <c r="D19" i="7"/>
  <c r="G19" i="7" s="1"/>
  <c r="D18" i="7"/>
  <c r="G18" i="7" s="1"/>
  <c r="D17" i="7"/>
  <c r="G17" i="7" s="1"/>
  <c r="D16" i="7"/>
  <c r="G16" i="7" s="1"/>
  <c r="D15" i="7"/>
  <c r="G15" i="7" s="1"/>
  <c r="D14" i="7"/>
  <c r="G14" i="7" s="1"/>
  <c r="D13" i="7"/>
  <c r="G13" i="7" s="1"/>
  <c r="D12" i="7"/>
  <c r="G12" i="7" s="1"/>
  <c r="D11" i="7"/>
  <c r="G11" i="7" s="1"/>
  <c r="A11" i="7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D10" i="7"/>
  <c r="G10" i="7" s="1"/>
  <c r="D10" i="6"/>
  <c r="G10" i="6" s="1"/>
  <c r="A11" i="6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D11" i="6"/>
  <c r="G11" i="6" s="1"/>
  <c r="D12" i="6"/>
  <c r="G12" i="6" s="1"/>
  <c r="D13" i="6"/>
  <c r="G13" i="6"/>
  <c r="D14" i="6"/>
  <c r="G14" i="6" s="1"/>
  <c r="D15" i="6"/>
  <c r="G15" i="6" s="1"/>
  <c r="D16" i="6"/>
  <c r="G16" i="6" s="1"/>
  <c r="D17" i="6"/>
  <c r="G17" i="6" s="1"/>
  <c r="D18" i="6"/>
  <c r="G18" i="6"/>
  <c r="D19" i="6"/>
  <c r="G19" i="6" s="1"/>
  <c r="D20" i="6"/>
  <c r="G20" i="6"/>
  <c r="D21" i="6"/>
  <c r="G21" i="6" s="1"/>
  <c r="D22" i="6"/>
  <c r="G22" i="6" s="1"/>
  <c r="D23" i="6"/>
  <c r="G23" i="6" s="1"/>
  <c r="D24" i="6"/>
  <c r="G24" i="6" s="1"/>
  <c r="D25" i="6"/>
  <c r="G25" i="6"/>
  <c r="D26" i="6"/>
  <c r="G26" i="6" s="1"/>
  <c r="D27" i="6"/>
  <c r="G27" i="6" s="1"/>
  <c r="D28" i="6"/>
  <c r="G28" i="6" s="1"/>
  <c r="D29" i="6"/>
  <c r="G29" i="6" s="1"/>
  <c r="D30" i="6"/>
  <c r="G30" i="6" s="1"/>
  <c r="D31" i="6"/>
  <c r="G31" i="6" s="1"/>
  <c r="D32" i="6"/>
  <c r="G32" i="6" s="1"/>
  <c r="D33" i="6"/>
  <c r="G33" i="6"/>
  <c r="D34" i="6"/>
  <c r="G34" i="6" s="1"/>
  <c r="D35" i="6"/>
  <c r="G35" i="6" s="1"/>
  <c r="D36" i="6"/>
  <c r="G36" i="6"/>
  <c r="D37" i="6"/>
  <c r="G37" i="6" s="1"/>
  <c r="D38" i="6"/>
  <c r="G38" i="6"/>
  <c r="D39" i="6"/>
  <c r="G39" i="6" s="1"/>
  <c r="D40" i="6"/>
  <c r="G40" i="6"/>
  <c r="D41" i="6"/>
  <c r="G41" i="6"/>
  <c r="D42" i="6"/>
  <c r="G42" i="6" s="1"/>
  <c r="D43" i="6"/>
  <c r="G43" i="6" s="1"/>
  <c r="D44" i="6"/>
  <c r="G44" i="6"/>
  <c r="D45" i="6"/>
  <c r="G45" i="6"/>
  <c r="D46" i="6"/>
  <c r="G46" i="6"/>
  <c r="D47" i="6"/>
  <c r="G47" i="6" s="1"/>
  <c r="D48" i="6"/>
  <c r="G48" i="6"/>
  <c r="D49" i="6"/>
  <c r="G49" i="6" s="1"/>
  <c r="D50" i="6"/>
  <c r="G50" i="6" s="1"/>
  <c r="D51" i="6"/>
  <c r="G51" i="6" s="1"/>
  <c r="D52" i="6"/>
  <c r="G52" i="6"/>
  <c r="D53" i="6"/>
  <c r="G53" i="6"/>
  <c r="D54" i="6"/>
  <c r="G54" i="6"/>
  <c r="D55" i="6"/>
  <c r="G55" i="6" s="1"/>
  <c r="D56" i="6"/>
  <c r="G56" i="6" s="1"/>
  <c r="D57" i="6"/>
  <c r="G57" i="6" s="1"/>
  <c r="D58" i="6"/>
  <c r="G58" i="6" s="1"/>
  <c r="D59" i="6"/>
  <c r="G59" i="6" s="1"/>
  <c r="D60" i="6"/>
  <c r="G60" i="6"/>
  <c r="D61" i="6"/>
  <c r="G61" i="6" s="1"/>
  <c r="D62" i="6"/>
  <c r="G62" i="6"/>
  <c r="D63" i="6"/>
  <c r="G63" i="6" s="1"/>
  <c r="D64" i="6"/>
  <c r="G64" i="6" s="1"/>
  <c r="D65" i="6"/>
  <c r="G65" i="6"/>
  <c r="D66" i="6"/>
  <c r="G66" i="6" s="1"/>
  <c r="D67" i="6"/>
  <c r="G67" i="6" s="1"/>
  <c r="D68" i="6"/>
  <c r="G68" i="6" s="1"/>
  <c r="D69" i="6"/>
  <c r="G69" i="6" s="1"/>
  <c r="D70" i="6"/>
  <c r="G70" i="6" s="1"/>
  <c r="D71" i="6"/>
  <c r="G71" i="6" s="1"/>
  <c r="D71" i="3"/>
  <c r="G71" i="3" s="1"/>
  <c r="D70" i="3"/>
  <c r="G70" i="3" s="1"/>
  <c r="D69" i="3"/>
  <c r="G69" i="3" s="1"/>
  <c r="D68" i="3"/>
  <c r="G68" i="3" s="1"/>
  <c r="D67" i="3"/>
  <c r="G67" i="3" s="1"/>
  <c r="D66" i="3"/>
  <c r="G66" i="3" s="1"/>
  <c r="D65" i="3"/>
  <c r="G65" i="3" s="1"/>
  <c r="D64" i="3"/>
  <c r="G64" i="3" s="1"/>
  <c r="D63" i="3"/>
  <c r="G63" i="3" s="1"/>
  <c r="D62" i="3"/>
  <c r="G62" i="3" s="1"/>
  <c r="D61" i="3"/>
  <c r="G61" i="3" s="1"/>
  <c r="D60" i="3"/>
  <c r="G60" i="3" s="1"/>
  <c r="D59" i="3"/>
  <c r="G59" i="3" s="1"/>
  <c r="D58" i="3"/>
  <c r="G58" i="3" s="1"/>
  <c r="D57" i="3"/>
  <c r="G57" i="3" s="1"/>
  <c r="D56" i="3"/>
  <c r="G56" i="3" s="1"/>
  <c r="D55" i="3"/>
  <c r="G55" i="3" s="1"/>
  <c r="D54" i="3"/>
  <c r="G54" i="3" s="1"/>
  <c r="D53" i="3"/>
  <c r="G53" i="3" s="1"/>
  <c r="D52" i="3"/>
  <c r="G52" i="3" s="1"/>
  <c r="D51" i="3"/>
  <c r="G51" i="3" s="1"/>
  <c r="D50" i="3"/>
  <c r="G50" i="3" s="1"/>
  <c r="D49" i="3"/>
  <c r="G49" i="3" s="1"/>
  <c r="D48" i="3"/>
  <c r="G48" i="3" s="1"/>
  <c r="D47" i="3"/>
  <c r="G47" i="3" s="1"/>
  <c r="D46" i="3"/>
  <c r="G46" i="3" s="1"/>
  <c r="D45" i="3"/>
  <c r="G45" i="3" s="1"/>
  <c r="D44" i="3"/>
  <c r="G44" i="3" s="1"/>
  <c r="D43" i="3"/>
  <c r="G43" i="3" s="1"/>
  <c r="D42" i="3"/>
  <c r="G42" i="3" s="1"/>
  <c r="D41" i="3"/>
  <c r="G41" i="3" s="1"/>
  <c r="D40" i="3"/>
  <c r="G40" i="3" s="1"/>
  <c r="D39" i="3"/>
  <c r="G39" i="3" s="1"/>
  <c r="D38" i="3"/>
  <c r="G38" i="3" s="1"/>
  <c r="D37" i="3"/>
  <c r="G37" i="3" s="1"/>
  <c r="D36" i="3"/>
  <c r="G36" i="3" s="1"/>
  <c r="D35" i="3"/>
  <c r="G35" i="3" s="1"/>
  <c r="D34" i="3"/>
  <c r="G34" i="3" s="1"/>
  <c r="D33" i="3"/>
  <c r="G33" i="3" s="1"/>
  <c r="D32" i="3"/>
  <c r="G32" i="3" s="1"/>
  <c r="D31" i="3"/>
  <c r="G31" i="3" s="1"/>
  <c r="D30" i="3"/>
  <c r="G30" i="3" s="1"/>
  <c r="D29" i="3"/>
  <c r="G29" i="3" s="1"/>
  <c r="D28" i="3"/>
  <c r="G28" i="3" s="1"/>
  <c r="D27" i="3"/>
  <c r="G27" i="3" s="1"/>
  <c r="D26" i="3"/>
  <c r="G26" i="3" s="1"/>
  <c r="D25" i="3"/>
  <c r="G25" i="3" s="1"/>
  <c r="D24" i="3"/>
  <c r="G24" i="3" s="1"/>
  <c r="D23" i="3"/>
  <c r="G23" i="3" s="1"/>
  <c r="D22" i="3"/>
  <c r="G22" i="3" s="1"/>
  <c r="D21" i="3"/>
  <c r="G21" i="3" s="1"/>
  <c r="D20" i="3"/>
  <c r="G20" i="3" s="1"/>
  <c r="D19" i="3"/>
  <c r="G19" i="3" s="1"/>
  <c r="D18" i="3"/>
  <c r="G18" i="3" s="1"/>
  <c r="D17" i="3"/>
  <c r="G17" i="3" s="1"/>
  <c r="D16" i="3"/>
  <c r="G16" i="3" s="1"/>
  <c r="D15" i="3"/>
  <c r="G15" i="3" s="1"/>
  <c r="D14" i="3"/>
  <c r="G14" i="3" s="1"/>
  <c r="D13" i="3"/>
  <c r="G13" i="3" s="1"/>
  <c r="D12" i="3"/>
  <c r="G12" i="3" s="1"/>
  <c r="D11" i="3"/>
  <c r="G11" i="3" s="1"/>
  <c r="A11" i="3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D10" i="3"/>
  <c r="G10" i="3" s="1"/>
  <c r="D71" i="12"/>
  <c r="G71" i="12" s="1"/>
  <c r="D70" i="12"/>
  <c r="G70" i="12" s="1"/>
  <c r="D69" i="12"/>
  <c r="G69" i="12" s="1"/>
  <c r="D68" i="12"/>
  <c r="G68" i="12" s="1"/>
  <c r="D67" i="12"/>
  <c r="G67" i="12" s="1"/>
  <c r="D66" i="12"/>
  <c r="G66" i="12" s="1"/>
  <c r="D65" i="12"/>
  <c r="G65" i="12" s="1"/>
  <c r="D64" i="12"/>
  <c r="G64" i="12" s="1"/>
  <c r="D63" i="12"/>
  <c r="G63" i="12" s="1"/>
  <c r="D62" i="12"/>
  <c r="G62" i="12" s="1"/>
  <c r="D61" i="12"/>
  <c r="G61" i="12" s="1"/>
  <c r="D60" i="12"/>
  <c r="G60" i="12" s="1"/>
  <c r="D59" i="12"/>
  <c r="G59" i="12" s="1"/>
  <c r="D58" i="12"/>
  <c r="G58" i="12" s="1"/>
  <c r="D57" i="12"/>
  <c r="G57" i="12" s="1"/>
  <c r="D56" i="12"/>
  <c r="G56" i="12" s="1"/>
  <c r="D55" i="12"/>
  <c r="G55" i="12" s="1"/>
  <c r="D54" i="12"/>
  <c r="G54" i="12" s="1"/>
  <c r="D53" i="12"/>
  <c r="G53" i="12" s="1"/>
  <c r="D52" i="12"/>
  <c r="G52" i="12" s="1"/>
  <c r="D51" i="12"/>
  <c r="G51" i="12" s="1"/>
  <c r="D50" i="12"/>
  <c r="G50" i="12" s="1"/>
  <c r="D49" i="12"/>
  <c r="G49" i="12" s="1"/>
  <c r="D48" i="12"/>
  <c r="G48" i="12" s="1"/>
  <c r="D47" i="12"/>
  <c r="G47" i="12" s="1"/>
  <c r="D46" i="12"/>
  <c r="G46" i="12" s="1"/>
  <c r="D45" i="12"/>
  <c r="G45" i="12" s="1"/>
  <c r="D44" i="12"/>
  <c r="G44" i="12" s="1"/>
  <c r="D43" i="12"/>
  <c r="G43" i="12" s="1"/>
  <c r="D42" i="12"/>
  <c r="G42" i="12" s="1"/>
  <c r="D41" i="12"/>
  <c r="G41" i="12" s="1"/>
  <c r="D40" i="12"/>
  <c r="G40" i="12" s="1"/>
  <c r="D39" i="12"/>
  <c r="G39" i="12" s="1"/>
  <c r="D38" i="12"/>
  <c r="G38" i="12" s="1"/>
  <c r="D37" i="12"/>
  <c r="G37" i="12" s="1"/>
  <c r="D36" i="12"/>
  <c r="G36" i="12" s="1"/>
  <c r="D35" i="12"/>
  <c r="G35" i="12" s="1"/>
  <c r="D34" i="12"/>
  <c r="G34" i="12" s="1"/>
  <c r="D33" i="12"/>
  <c r="G33" i="12" s="1"/>
  <c r="D32" i="12"/>
  <c r="G32" i="12" s="1"/>
  <c r="D31" i="12"/>
  <c r="G31" i="12" s="1"/>
  <c r="D30" i="12"/>
  <c r="G30" i="12" s="1"/>
  <c r="D29" i="12"/>
  <c r="G29" i="12" s="1"/>
  <c r="D28" i="12"/>
  <c r="G28" i="12" s="1"/>
  <c r="D27" i="12"/>
  <c r="G27" i="12" s="1"/>
  <c r="D26" i="12"/>
  <c r="G26" i="12" s="1"/>
  <c r="D25" i="12"/>
  <c r="G25" i="12" s="1"/>
  <c r="D24" i="12"/>
  <c r="G24" i="12" s="1"/>
  <c r="D23" i="12"/>
  <c r="G23" i="12" s="1"/>
  <c r="D22" i="12"/>
  <c r="G22" i="12" s="1"/>
  <c r="D21" i="12"/>
  <c r="G21" i="12" s="1"/>
  <c r="D20" i="12"/>
  <c r="G20" i="12" s="1"/>
  <c r="D19" i="12"/>
  <c r="G19" i="12" s="1"/>
  <c r="D18" i="12"/>
  <c r="G18" i="12" s="1"/>
  <c r="D17" i="12"/>
  <c r="G17" i="12" s="1"/>
  <c r="D16" i="12"/>
  <c r="G16" i="12" s="1"/>
  <c r="D15" i="12"/>
  <c r="G15" i="12" s="1"/>
  <c r="D14" i="12"/>
  <c r="G14" i="12" s="1"/>
  <c r="D13" i="12"/>
  <c r="G13" i="12" s="1"/>
  <c r="D12" i="12"/>
  <c r="G12" i="12" s="1"/>
  <c r="D11" i="12"/>
  <c r="G11" i="12" s="1"/>
  <c r="A11" i="12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D10" i="12"/>
  <c r="G10" i="12" s="1"/>
  <c r="G71" i="2"/>
  <c r="D70" i="2"/>
  <c r="G70" i="2" s="1"/>
  <c r="D69" i="2"/>
  <c r="G69" i="2" s="1"/>
  <c r="D68" i="2"/>
  <c r="G68" i="2" s="1"/>
  <c r="D67" i="2"/>
  <c r="G67" i="2" s="1"/>
  <c r="D66" i="2"/>
  <c r="G66" i="2" s="1"/>
  <c r="D65" i="2"/>
  <c r="G65" i="2" s="1"/>
  <c r="D64" i="2"/>
  <c r="G64" i="2" s="1"/>
  <c r="D63" i="2"/>
  <c r="G63" i="2" s="1"/>
  <c r="D62" i="2"/>
  <c r="G62" i="2" s="1"/>
  <c r="D61" i="2"/>
  <c r="G61" i="2" s="1"/>
  <c r="D60" i="2"/>
  <c r="G60" i="2" s="1"/>
  <c r="D59" i="2"/>
  <c r="G59" i="2" s="1"/>
  <c r="D58" i="2"/>
  <c r="G58" i="2" s="1"/>
  <c r="D57" i="2"/>
  <c r="G57" i="2" s="1"/>
  <c r="D56" i="2"/>
  <c r="G56" i="2" s="1"/>
  <c r="D55" i="2"/>
  <c r="G55" i="2" s="1"/>
  <c r="D54" i="2"/>
  <c r="G54" i="2" s="1"/>
  <c r="D53" i="2"/>
  <c r="G53" i="2" s="1"/>
  <c r="D52" i="2"/>
  <c r="G52" i="2" s="1"/>
  <c r="D51" i="2"/>
  <c r="G51" i="2" s="1"/>
  <c r="D50" i="2"/>
  <c r="G50" i="2" s="1"/>
  <c r="D49" i="2"/>
  <c r="G49" i="2" s="1"/>
  <c r="D48" i="2"/>
  <c r="G48" i="2" s="1"/>
  <c r="D47" i="2"/>
  <c r="G47" i="2" s="1"/>
  <c r="D46" i="2"/>
  <c r="G46" i="2" s="1"/>
  <c r="D45" i="2"/>
  <c r="G45" i="2" s="1"/>
  <c r="D44" i="2"/>
  <c r="G44" i="2" s="1"/>
  <c r="D43" i="2"/>
  <c r="G43" i="2" s="1"/>
  <c r="D42" i="2"/>
  <c r="G42" i="2" s="1"/>
  <c r="D41" i="2"/>
  <c r="G41" i="2" s="1"/>
  <c r="D40" i="2"/>
  <c r="G40" i="2" s="1"/>
  <c r="D39" i="2"/>
  <c r="G39" i="2" s="1"/>
  <c r="D38" i="2"/>
  <c r="G38" i="2" s="1"/>
  <c r="D37" i="2"/>
  <c r="G37" i="2" s="1"/>
  <c r="D36" i="2"/>
  <c r="G36" i="2" s="1"/>
  <c r="D35" i="2"/>
  <c r="G35" i="2" s="1"/>
  <c r="D34" i="2"/>
  <c r="G34" i="2" s="1"/>
  <c r="D33" i="2"/>
  <c r="G33" i="2" s="1"/>
  <c r="D32" i="2"/>
  <c r="G32" i="2" s="1"/>
  <c r="D31" i="2"/>
  <c r="G31" i="2" s="1"/>
  <c r="D30" i="2"/>
  <c r="G30" i="2" s="1"/>
  <c r="D29" i="2"/>
  <c r="G29" i="2" s="1"/>
  <c r="D28" i="2"/>
  <c r="G28" i="2" s="1"/>
  <c r="D27" i="2"/>
  <c r="G27" i="2" s="1"/>
  <c r="D26" i="2"/>
  <c r="G26" i="2" s="1"/>
  <c r="D25" i="2"/>
  <c r="G25" i="2" s="1"/>
  <c r="D24" i="2"/>
  <c r="G24" i="2" s="1"/>
  <c r="D23" i="2"/>
  <c r="G23" i="2" s="1"/>
  <c r="D22" i="2"/>
  <c r="G22" i="2" s="1"/>
  <c r="D21" i="2"/>
  <c r="G21" i="2" s="1"/>
  <c r="D20" i="2"/>
  <c r="G20" i="2" s="1"/>
  <c r="D19" i="2"/>
  <c r="G19" i="2" s="1"/>
  <c r="D18" i="2"/>
  <c r="G18" i="2" s="1"/>
  <c r="D17" i="2"/>
  <c r="G17" i="2" s="1"/>
  <c r="D16" i="2"/>
  <c r="G16" i="2" s="1"/>
  <c r="D15" i="2"/>
  <c r="G15" i="2" s="1"/>
  <c r="D14" i="2"/>
  <c r="G14" i="2" s="1"/>
  <c r="D13" i="2"/>
  <c r="G13" i="2" s="1"/>
  <c r="D12" i="2"/>
  <c r="G12" i="2" s="1"/>
  <c r="D11" i="2"/>
  <c r="G11" i="2" s="1"/>
  <c r="A11" i="2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D10" i="2"/>
  <c r="G10" i="2" s="1"/>
  <c r="D70" i="13"/>
  <c r="D69" i="13"/>
  <c r="G69" i="13" s="1"/>
  <c r="D68" i="13"/>
  <c r="G68" i="13" s="1"/>
  <c r="D67" i="13"/>
  <c r="G67" i="13" s="1"/>
  <c r="D66" i="13"/>
  <c r="G66" i="13" s="1"/>
  <c r="D65" i="13"/>
  <c r="G65" i="13" s="1"/>
  <c r="D64" i="13"/>
  <c r="G64" i="13" s="1"/>
  <c r="D63" i="13"/>
  <c r="G63" i="13" s="1"/>
  <c r="D62" i="13"/>
  <c r="G62" i="13" s="1"/>
  <c r="D61" i="13"/>
  <c r="G61" i="13" s="1"/>
  <c r="D60" i="13"/>
  <c r="G60" i="13" s="1"/>
  <c r="D59" i="13"/>
  <c r="G59" i="13" s="1"/>
  <c r="D58" i="13"/>
  <c r="G58" i="13" s="1"/>
  <c r="D57" i="13"/>
  <c r="G57" i="13" s="1"/>
  <c r="D56" i="13"/>
  <c r="G56" i="13" s="1"/>
  <c r="D55" i="13"/>
  <c r="G55" i="13" s="1"/>
  <c r="D54" i="13"/>
  <c r="G54" i="13" s="1"/>
  <c r="D53" i="13"/>
  <c r="G53" i="13" s="1"/>
  <c r="D52" i="13"/>
  <c r="G52" i="13" s="1"/>
  <c r="D51" i="13"/>
  <c r="G51" i="13" s="1"/>
  <c r="D50" i="13"/>
  <c r="G50" i="13" s="1"/>
  <c r="D49" i="13"/>
  <c r="G49" i="13" s="1"/>
  <c r="D48" i="13"/>
  <c r="G48" i="13" s="1"/>
  <c r="D47" i="13"/>
  <c r="G47" i="13" s="1"/>
  <c r="D46" i="13"/>
  <c r="G46" i="13" s="1"/>
  <c r="D45" i="13"/>
  <c r="G45" i="13" s="1"/>
  <c r="D44" i="13"/>
  <c r="G44" i="13" s="1"/>
  <c r="D43" i="13"/>
  <c r="G43" i="13" s="1"/>
  <c r="D42" i="13"/>
  <c r="G42" i="13" s="1"/>
  <c r="D41" i="13"/>
  <c r="G41" i="13" s="1"/>
  <c r="D40" i="13"/>
  <c r="G40" i="13" s="1"/>
  <c r="D39" i="13"/>
  <c r="G39" i="13" s="1"/>
  <c r="D38" i="13"/>
  <c r="G38" i="13" s="1"/>
  <c r="D37" i="13"/>
  <c r="G37" i="13" s="1"/>
  <c r="D36" i="13"/>
  <c r="G36" i="13" s="1"/>
  <c r="D35" i="13"/>
  <c r="G35" i="13" s="1"/>
  <c r="D34" i="13"/>
  <c r="G34" i="13" s="1"/>
  <c r="D33" i="13"/>
  <c r="G33" i="13" s="1"/>
  <c r="D32" i="13"/>
  <c r="G32" i="13" s="1"/>
  <c r="D31" i="13"/>
  <c r="G31" i="13" s="1"/>
  <c r="D30" i="13"/>
  <c r="G30" i="13" s="1"/>
  <c r="D29" i="13"/>
  <c r="G29" i="13" s="1"/>
  <c r="D28" i="13"/>
  <c r="G28" i="13" s="1"/>
  <c r="D27" i="13"/>
  <c r="G27" i="13" s="1"/>
  <c r="D26" i="13"/>
  <c r="G26" i="13" s="1"/>
  <c r="D25" i="13"/>
  <c r="G25" i="13" s="1"/>
  <c r="D24" i="13"/>
  <c r="G24" i="13" s="1"/>
  <c r="D23" i="13"/>
  <c r="G23" i="13" s="1"/>
  <c r="D22" i="13"/>
  <c r="G22" i="13" s="1"/>
  <c r="D21" i="13"/>
  <c r="G21" i="13" s="1"/>
  <c r="D20" i="13"/>
  <c r="G20" i="13" s="1"/>
  <c r="D19" i="13"/>
  <c r="G19" i="13" s="1"/>
  <c r="D18" i="13"/>
  <c r="G18" i="13" s="1"/>
  <c r="D17" i="13"/>
  <c r="G17" i="13" s="1"/>
  <c r="G16" i="13"/>
  <c r="D16" i="13"/>
  <c r="D15" i="13"/>
  <c r="G15" i="13" s="1"/>
  <c r="D14" i="13"/>
  <c r="G14" i="13" s="1"/>
  <c r="D13" i="13"/>
  <c r="G13" i="13" s="1"/>
  <c r="D12" i="13"/>
  <c r="G12" i="13" s="1"/>
  <c r="D11" i="13"/>
  <c r="G11" i="13" s="1"/>
  <c r="A11" i="13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A66" i="13" s="1"/>
  <c r="A67" i="13" s="1"/>
  <c r="A68" i="13" s="1"/>
  <c r="A69" i="13" s="1"/>
  <c r="A70" i="13" s="1"/>
  <c r="D10" i="13"/>
  <c r="G10" i="13" s="1"/>
  <c r="D70" i="8"/>
  <c r="D69" i="8"/>
  <c r="D68" i="8"/>
  <c r="G68" i="8" s="1"/>
  <c r="D67" i="8"/>
  <c r="G67" i="8" s="1"/>
  <c r="D66" i="8"/>
  <c r="G66" i="8" s="1"/>
  <c r="D65" i="8"/>
  <c r="G65" i="8" s="1"/>
  <c r="D64" i="8"/>
  <c r="G64" i="8" s="1"/>
  <c r="D63" i="8"/>
  <c r="G63" i="8" s="1"/>
  <c r="D62" i="8"/>
  <c r="G62" i="8" s="1"/>
  <c r="D61" i="8"/>
  <c r="G61" i="8" s="1"/>
  <c r="D60" i="8"/>
  <c r="G60" i="8" s="1"/>
  <c r="D59" i="8"/>
  <c r="G59" i="8" s="1"/>
  <c r="D58" i="8"/>
  <c r="G58" i="8" s="1"/>
  <c r="D57" i="8"/>
  <c r="G57" i="8" s="1"/>
  <c r="D56" i="8"/>
  <c r="G56" i="8" s="1"/>
  <c r="D55" i="8"/>
  <c r="G55" i="8" s="1"/>
  <c r="D54" i="8"/>
  <c r="G54" i="8" s="1"/>
  <c r="D53" i="8"/>
  <c r="G53" i="8" s="1"/>
  <c r="D52" i="8"/>
  <c r="G52" i="8" s="1"/>
  <c r="D51" i="8"/>
  <c r="G51" i="8" s="1"/>
  <c r="D50" i="8"/>
  <c r="G50" i="8" s="1"/>
  <c r="D49" i="8"/>
  <c r="G49" i="8" s="1"/>
  <c r="D48" i="8"/>
  <c r="G48" i="8" s="1"/>
  <c r="D47" i="8"/>
  <c r="G47" i="8" s="1"/>
  <c r="D46" i="8"/>
  <c r="G46" i="8" s="1"/>
  <c r="D45" i="8"/>
  <c r="G45" i="8" s="1"/>
  <c r="D44" i="8"/>
  <c r="G44" i="8" s="1"/>
  <c r="D43" i="8"/>
  <c r="G43" i="8" s="1"/>
  <c r="D42" i="8"/>
  <c r="G42" i="8" s="1"/>
  <c r="D41" i="8"/>
  <c r="G41" i="8" s="1"/>
  <c r="D40" i="8"/>
  <c r="G40" i="8" s="1"/>
  <c r="D39" i="8"/>
  <c r="G39" i="8" s="1"/>
  <c r="D38" i="8"/>
  <c r="G38" i="8" s="1"/>
  <c r="D37" i="8"/>
  <c r="G37" i="8" s="1"/>
  <c r="D36" i="8"/>
  <c r="G36" i="8" s="1"/>
  <c r="D35" i="8"/>
  <c r="G35" i="8" s="1"/>
  <c r="D34" i="8"/>
  <c r="G34" i="8" s="1"/>
  <c r="D33" i="8"/>
  <c r="G33" i="8" s="1"/>
  <c r="D32" i="8"/>
  <c r="G32" i="8" s="1"/>
  <c r="D31" i="8"/>
  <c r="G31" i="8" s="1"/>
  <c r="D30" i="8"/>
  <c r="G30" i="8" s="1"/>
  <c r="D29" i="8"/>
  <c r="G29" i="8" s="1"/>
  <c r="D28" i="8"/>
  <c r="G28" i="8" s="1"/>
  <c r="D27" i="8"/>
  <c r="G27" i="8" s="1"/>
  <c r="D26" i="8"/>
  <c r="G26" i="8" s="1"/>
  <c r="D25" i="8"/>
  <c r="G25" i="8" s="1"/>
  <c r="D24" i="8"/>
  <c r="G24" i="8" s="1"/>
  <c r="D23" i="8"/>
  <c r="G23" i="8" s="1"/>
  <c r="D22" i="8"/>
  <c r="G22" i="8" s="1"/>
  <c r="D21" i="8"/>
  <c r="G21" i="8" s="1"/>
  <c r="D20" i="8"/>
  <c r="G20" i="8" s="1"/>
  <c r="D19" i="8"/>
  <c r="G19" i="8" s="1"/>
  <c r="D18" i="8"/>
  <c r="G18" i="8" s="1"/>
  <c r="D17" i="8"/>
  <c r="G17" i="8" s="1"/>
  <c r="D16" i="8"/>
  <c r="G16" i="8" s="1"/>
  <c r="D15" i="8"/>
  <c r="G15" i="8" s="1"/>
  <c r="D14" i="8"/>
  <c r="G14" i="8" s="1"/>
  <c r="D13" i="8"/>
  <c r="G13" i="8" s="1"/>
  <c r="D12" i="8"/>
  <c r="G12" i="8" s="1"/>
  <c r="D11" i="8"/>
  <c r="G11" i="8" s="1"/>
  <c r="A11" i="8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D10" i="8"/>
  <c r="G10" i="8" s="1"/>
  <c r="G70" i="4"/>
  <c r="G69" i="4"/>
  <c r="D68" i="4"/>
  <c r="G68" i="4" s="1"/>
  <c r="D67" i="4"/>
  <c r="G67" i="4" s="1"/>
  <c r="D66" i="4"/>
  <c r="G66" i="4" s="1"/>
  <c r="D65" i="4"/>
  <c r="G65" i="4" s="1"/>
  <c r="D64" i="4"/>
  <c r="G64" i="4" s="1"/>
  <c r="D63" i="4"/>
  <c r="G63" i="4" s="1"/>
  <c r="D62" i="4"/>
  <c r="G62" i="4" s="1"/>
  <c r="D61" i="4"/>
  <c r="G61" i="4" s="1"/>
  <c r="D60" i="4"/>
  <c r="G60" i="4" s="1"/>
  <c r="D59" i="4"/>
  <c r="G59" i="4" s="1"/>
  <c r="D58" i="4"/>
  <c r="G58" i="4" s="1"/>
  <c r="D57" i="4"/>
  <c r="G57" i="4" s="1"/>
  <c r="D56" i="4"/>
  <c r="G56" i="4" s="1"/>
  <c r="D55" i="4"/>
  <c r="G55" i="4" s="1"/>
  <c r="D54" i="4"/>
  <c r="G54" i="4" s="1"/>
  <c r="D53" i="4"/>
  <c r="G53" i="4" s="1"/>
  <c r="D52" i="4"/>
  <c r="G52" i="4" s="1"/>
  <c r="D51" i="4"/>
  <c r="G51" i="4" s="1"/>
  <c r="D50" i="4"/>
  <c r="G50" i="4" s="1"/>
  <c r="D49" i="4"/>
  <c r="G49" i="4" s="1"/>
  <c r="D48" i="4"/>
  <c r="G48" i="4" s="1"/>
  <c r="D47" i="4"/>
  <c r="G47" i="4" s="1"/>
  <c r="D46" i="4"/>
  <c r="G46" i="4" s="1"/>
  <c r="D45" i="4"/>
  <c r="G45" i="4" s="1"/>
  <c r="D44" i="4"/>
  <c r="G44" i="4" s="1"/>
  <c r="D43" i="4"/>
  <c r="G43" i="4" s="1"/>
  <c r="D42" i="4"/>
  <c r="G42" i="4" s="1"/>
  <c r="D41" i="4"/>
  <c r="G41" i="4" s="1"/>
  <c r="D40" i="4"/>
  <c r="G40" i="4" s="1"/>
  <c r="D39" i="4"/>
  <c r="G39" i="4" s="1"/>
  <c r="D38" i="4"/>
  <c r="G38" i="4" s="1"/>
  <c r="D37" i="4"/>
  <c r="G37" i="4" s="1"/>
  <c r="D36" i="4"/>
  <c r="G36" i="4" s="1"/>
  <c r="D35" i="4"/>
  <c r="G35" i="4" s="1"/>
  <c r="D34" i="4"/>
  <c r="G34" i="4" s="1"/>
  <c r="D33" i="4"/>
  <c r="G33" i="4" s="1"/>
  <c r="D32" i="4"/>
  <c r="G32" i="4" s="1"/>
  <c r="D31" i="4"/>
  <c r="G31" i="4" s="1"/>
  <c r="D30" i="4"/>
  <c r="G30" i="4" s="1"/>
  <c r="D29" i="4"/>
  <c r="G29" i="4" s="1"/>
  <c r="D28" i="4"/>
  <c r="G28" i="4" s="1"/>
  <c r="D27" i="4"/>
  <c r="G27" i="4" s="1"/>
  <c r="D26" i="4"/>
  <c r="G26" i="4" s="1"/>
  <c r="D25" i="4"/>
  <c r="G25" i="4" s="1"/>
  <c r="D24" i="4"/>
  <c r="G24" i="4" s="1"/>
  <c r="D23" i="4"/>
  <c r="G23" i="4" s="1"/>
  <c r="D22" i="4"/>
  <c r="G22" i="4" s="1"/>
  <c r="D21" i="4"/>
  <c r="G21" i="4" s="1"/>
  <c r="D20" i="4"/>
  <c r="G20" i="4" s="1"/>
  <c r="D19" i="4"/>
  <c r="G19" i="4" s="1"/>
  <c r="D18" i="4"/>
  <c r="G18" i="4" s="1"/>
  <c r="D17" i="4"/>
  <c r="G17" i="4" s="1"/>
  <c r="D16" i="4"/>
  <c r="G16" i="4" s="1"/>
  <c r="D15" i="4"/>
  <c r="G15" i="4" s="1"/>
  <c r="D14" i="4"/>
  <c r="G14" i="4" s="1"/>
  <c r="D13" i="4"/>
  <c r="G13" i="4" s="1"/>
  <c r="D12" i="4"/>
  <c r="G12" i="4" s="1"/>
  <c r="D11" i="4"/>
  <c r="G11" i="4" s="1"/>
  <c r="A11" i="4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D10" i="4"/>
  <c r="G10" i="4" s="1"/>
  <c r="D64" i="1"/>
  <c r="G64" i="1" s="1"/>
  <c r="D65" i="1"/>
  <c r="G65" i="1" s="1"/>
  <c r="D66" i="1"/>
  <c r="G66" i="1" s="1"/>
  <c r="D67" i="1"/>
  <c r="G67" i="1" s="1"/>
  <c r="D68" i="1"/>
  <c r="G68" i="1" s="1"/>
  <c r="D69" i="1"/>
  <c r="G69" i="1" s="1"/>
  <c r="D70" i="1"/>
  <c r="G70" i="1" s="1"/>
  <c r="D72" i="1"/>
  <c r="G72" i="1" s="1"/>
  <c r="D59" i="1"/>
  <c r="G59" i="1" s="1"/>
  <c r="D60" i="1"/>
  <c r="G60" i="1" s="1"/>
  <c r="D61" i="1"/>
  <c r="G61" i="1" s="1"/>
  <c r="D62" i="1"/>
  <c r="G62" i="1" s="1"/>
  <c r="D63" i="1"/>
  <c r="G63" i="1" s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10" i="1"/>
  <c r="G74" i="6" l="1"/>
  <c r="G75" i="6" s="1"/>
  <c r="G73" i="9"/>
  <c r="G74" i="9" s="1"/>
  <c r="G73" i="5"/>
  <c r="G74" i="5" s="1"/>
  <c r="G74" i="10"/>
  <c r="G75" i="10" s="1"/>
  <c r="G74" i="7"/>
  <c r="G75" i="7" s="1"/>
  <c r="G74" i="3"/>
  <c r="G75" i="3" s="1"/>
  <c r="G74" i="12"/>
  <c r="G75" i="12" s="1"/>
  <c r="G74" i="2"/>
  <c r="G75" i="2" s="1"/>
  <c r="G73" i="13"/>
  <c r="G74" i="13" s="1"/>
  <c r="G73" i="8"/>
  <c r="G74" i="8" s="1"/>
  <c r="G73" i="4"/>
  <c r="G74" i="4" s="1"/>
  <c r="G11" i="1"/>
  <c r="G12" i="1"/>
  <c r="G13" i="1"/>
  <c r="G14" i="1"/>
  <c r="G15" i="1"/>
  <c r="G16" i="1"/>
  <c r="G17" i="1"/>
  <c r="G18" i="1"/>
  <c r="G19" i="1"/>
  <c r="G20" i="1"/>
  <c r="G40" i="1"/>
  <c r="G41" i="1"/>
  <c r="G49" i="1"/>
  <c r="G50" i="1"/>
  <c r="G10" i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G48" i="1"/>
  <c r="G51" i="1"/>
  <c r="A45" i="1" l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l="1"/>
  <c r="A65" i="1" s="1"/>
  <c r="A66" i="1" s="1"/>
  <c r="A67" i="1" s="1"/>
  <c r="A68" i="1" s="1"/>
  <c r="A69" i="1" s="1"/>
  <c r="A70" i="1" s="1"/>
  <c r="G44" i="1"/>
  <c r="G45" i="1"/>
  <c r="G46" i="1"/>
  <c r="G47" i="1"/>
  <c r="G52" i="1"/>
  <c r="G53" i="1"/>
  <c r="G54" i="1"/>
  <c r="G55" i="1"/>
  <c r="G56" i="1"/>
  <c r="G57" i="1"/>
  <c r="G58" i="1"/>
  <c r="G42" i="1" l="1"/>
  <c r="G43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73" i="1" l="1"/>
  <c r="G74" i="1" s="1"/>
</calcChain>
</file>

<file path=xl/sharedStrings.xml><?xml version="1.0" encoding="utf-8"?>
<sst xmlns="http://schemas.openxmlformats.org/spreadsheetml/2006/main" count="2219" uniqueCount="169">
  <si>
    <t>№</t>
  </si>
  <si>
    <t>Артикул</t>
  </si>
  <si>
    <t>Наименование</t>
  </si>
  <si>
    <t>Кол-во</t>
  </si>
  <si>
    <t>Ед</t>
  </si>
  <si>
    <t>Цена</t>
  </si>
  <si>
    <t>Сумма</t>
  </si>
  <si>
    <t>шт</t>
  </si>
  <si>
    <t>Итого по смете, руб. с НДС</t>
  </si>
  <si>
    <t>Итого, руб. с НДС</t>
  </si>
  <si>
    <t>Утверждаю:</t>
  </si>
  <si>
    <t>Ген.директор ООО "МАГ Груп"</t>
  </si>
  <si>
    <t>_____________/Житников М.С./</t>
  </si>
  <si>
    <t>Разработано: Курмаев А.С.</t>
  </si>
  <si>
    <t>Фильтр воздушный</t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</si>
  <si>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январь </t>
    </r>
    <r>
      <rPr>
        <b/>
        <sz val="11"/>
        <color theme="1"/>
        <rFont val="Calibri"/>
        <family val="2"/>
        <charset val="204"/>
        <scheme val="minor"/>
      </rPr>
      <t>2026</t>
    </r>
  </si>
  <si>
    <t>P181137</t>
  </si>
  <si>
    <t>P776697</t>
  </si>
  <si>
    <t>P164164</t>
  </si>
  <si>
    <t>P164166</t>
  </si>
  <si>
    <t>P167888</t>
  </si>
  <si>
    <t>P554620</t>
  </si>
  <si>
    <t>Топливный фильтр</t>
  </si>
  <si>
    <t xml:space="preserve">Гидравлический фильтр </t>
  </si>
  <si>
    <t>Р551102</t>
  </si>
  <si>
    <t>Салонный фильтр</t>
  </si>
  <si>
    <t>SC50095CA</t>
  </si>
  <si>
    <t>Фильтр масленый</t>
  </si>
  <si>
    <t>к-т</t>
  </si>
  <si>
    <t>P5537771</t>
  </si>
  <si>
    <t>ST30236</t>
  </si>
  <si>
    <t>Фильтр масляный</t>
  </si>
  <si>
    <t>PL270X</t>
  </si>
  <si>
    <t>P550881</t>
  </si>
  <si>
    <t>Фильтр гидробака</t>
  </si>
  <si>
    <t>YA00007606</t>
  </si>
  <si>
    <t>YA00007394</t>
  </si>
  <si>
    <t>P551381</t>
  </si>
  <si>
    <t>YA00001490</t>
  </si>
  <si>
    <t>4S00686</t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</si>
  <si>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февраль </t>
    </r>
    <r>
      <rPr>
        <b/>
        <sz val="11"/>
        <color theme="1"/>
        <rFont val="Calibri"/>
        <family val="2"/>
        <charset val="204"/>
        <scheme val="minor"/>
      </rPr>
      <t>2026</t>
    </r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</si>
  <si>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март </t>
    </r>
    <r>
      <rPr>
        <b/>
        <sz val="11"/>
        <color theme="1"/>
        <rFont val="Calibri"/>
        <family val="2"/>
        <charset val="204"/>
        <scheme val="minor"/>
      </rPr>
      <t>2026</t>
    </r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</si>
  <si>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июнь </t>
    </r>
    <r>
      <rPr>
        <b/>
        <sz val="11"/>
        <color theme="1"/>
        <rFont val="Calibri"/>
        <family val="2"/>
        <charset val="204"/>
        <scheme val="minor"/>
      </rPr>
      <t>2026</t>
    </r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</si>
  <si>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июль </t>
    </r>
    <r>
      <rPr>
        <b/>
        <sz val="11"/>
        <color theme="1"/>
        <rFont val="Calibri"/>
        <family val="2"/>
        <charset val="204"/>
        <scheme val="minor"/>
      </rPr>
      <t>2026</t>
    </r>
  </si>
  <si>
    <t>BOMAG 772
№101570431016
(4239)</t>
  </si>
  <si>
    <t>BOMAG 772 
№101570431122
(4789)</t>
  </si>
  <si>
    <t>XCMG
№XUG0050GHNCB00577
(6093)</t>
  </si>
  <si>
    <t>HITACHI
№HCRDCDC1T00001236
(2360)</t>
  </si>
  <si>
    <t>ГАЗель
№X96A32R33R09999341
(971)</t>
  </si>
  <si>
    <t>PL420X</t>
  </si>
  <si>
    <t>GB4934</t>
  </si>
  <si>
    <t>NF-1004-02</t>
  </si>
  <si>
    <t>KFF301</t>
  </si>
  <si>
    <t>A21R28.8119200</t>
  </si>
  <si>
    <t>OP 584</t>
  </si>
  <si>
    <t>GB9972C</t>
  </si>
  <si>
    <t>AZG4683</t>
  </si>
  <si>
    <t>Стартер</t>
  </si>
  <si>
    <t>Выключатель массы</t>
  </si>
  <si>
    <t>AT38500</t>
  </si>
  <si>
    <t>0118.3191</t>
  </si>
  <si>
    <t>Генератор</t>
  </si>
  <si>
    <t>Регулятор напряжения</t>
  </si>
  <si>
    <t>Насос</t>
  </si>
  <si>
    <t>447222R26</t>
  </si>
  <si>
    <t xml:space="preserve">Ремень </t>
  </si>
  <si>
    <t>XPZ1200</t>
  </si>
  <si>
    <t>0118-0516</t>
  </si>
  <si>
    <t>РВД</t>
  </si>
  <si>
    <t>О5554420</t>
  </si>
  <si>
    <t>О5551388</t>
  </si>
  <si>
    <t>О5554404</t>
  </si>
  <si>
    <t>О5554942</t>
  </si>
  <si>
    <t>8981529060Q</t>
  </si>
  <si>
    <t>RECMF8400</t>
  </si>
  <si>
    <t>10PK1334</t>
  </si>
  <si>
    <t>8PK950</t>
  </si>
  <si>
    <t>Ролик натяжной</t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</si>
  <si>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Апрель </t>
    </r>
    <r>
      <rPr>
        <b/>
        <sz val="11"/>
        <color theme="1"/>
        <rFont val="Calibri"/>
        <family val="2"/>
        <charset val="204"/>
        <scheme val="minor"/>
      </rPr>
      <t>2026</t>
    </r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</si>
  <si>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Ноябрь </t>
    </r>
    <r>
      <rPr>
        <b/>
        <sz val="11"/>
        <color theme="1"/>
        <rFont val="Calibri"/>
        <family val="2"/>
        <charset val="204"/>
        <scheme val="minor"/>
      </rPr>
      <t>2026</t>
    </r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</si>
  <si>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Август </t>
    </r>
    <r>
      <rPr>
        <b/>
        <sz val="11"/>
        <color theme="1"/>
        <rFont val="Calibri"/>
        <family val="2"/>
        <charset val="204"/>
        <scheme val="minor"/>
      </rPr>
      <t>2026</t>
    </r>
  </si>
  <si>
    <t>Подшипник</t>
  </si>
  <si>
    <t>3307В</t>
  </si>
  <si>
    <t>Датчик</t>
  </si>
  <si>
    <t>О5729803</t>
  </si>
  <si>
    <t>О5717583</t>
  </si>
  <si>
    <t>О5718164</t>
  </si>
  <si>
    <t>О5717599</t>
  </si>
  <si>
    <t>О5711918</t>
  </si>
  <si>
    <t>О5716637</t>
  </si>
  <si>
    <t>Термостат</t>
  </si>
  <si>
    <t>О5718604</t>
  </si>
  <si>
    <t>О5717818</t>
  </si>
  <si>
    <t>Форсунка</t>
  </si>
  <si>
    <t>20570-19570</t>
  </si>
  <si>
    <t>Коронка</t>
  </si>
  <si>
    <t xml:space="preserve">Палец коронки </t>
  </si>
  <si>
    <t>О9244-02496</t>
  </si>
  <si>
    <t>Нож</t>
  </si>
  <si>
    <t>Шайба регулировочная</t>
  </si>
  <si>
    <t xml:space="preserve">Палец </t>
  </si>
  <si>
    <t>Палец</t>
  </si>
  <si>
    <t>Лампа</t>
  </si>
  <si>
    <t>Н-4</t>
  </si>
  <si>
    <t>Н-3</t>
  </si>
  <si>
    <t>СМЕТА РАСХОДОВ НА ПРОВЕДЕНИЕ ПЛАНОВО-ПРЕДУПРЕДИТЕЛЬНОГО РЕМОНТА декабрь 2026</t>
  </si>
  <si>
    <t>6РК1805</t>
  </si>
  <si>
    <t>Ремень</t>
  </si>
  <si>
    <t>3302-3502090-01</t>
  </si>
  <si>
    <t>Колодки тормозные</t>
  </si>
  <si>
    <t>QR15LC-1</t>
  </si>
  <si>
    <t>Свеча зажигания</t>
  </si>
  <si>
    <t>Щетки</t>
  </si>
  <si>
    <t>6РК1448</t>
  </si>
  <si>
    <t> А21R235205900</t>
  </si>
  <si>
    <t>Вентилятор</t>
  </si>
  <si>
    <t>Форсунки</t>
  </si>
  <si>
    <t>Трубка топливная</t>
  </si>
  <si>
    <t>Тяга дроселя</t>
  </si>
  <si>
    <t>Зуб ковша</t>
  </si>
  <si>
    <t>Сменный нож</t>
  </si>
  <si>
    <t>Крестовина</t>
  </si>
  <si>
    <t>Кардан</t>
  </si>
  <si>
    <t>Тормоз стояночный</t>
  </si>
  <si>
    <t>Стекло лобовое</t>
  </si>
  <si>
    <t>Рессивер</t>
  </si>
  <si>
    <t>Тормозной цилиндр</t>
  </si>
  <si>
    <t>Клапан воздушный</t>
  </si>
  <si>
    <t>Клапан тормозной</t>
  </si>
  <si>
    <t>Сапун</t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</si>
  <si>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октябрь  </t>
    </r>
    <r>
      <rPr>
        <b/>
        <sz val="11"/>
        <color theme="1"/>
        <rFont val="Calibri"/>
        <family val="2"/>
        <charset val="204"/>
        <scheme val="minor"/>
      </rPr>
      <t>2026</t>
    </r>
  </si>
  <si>
    <t>О5719246</t>
  </si>
  <si>
    <t>Жгут проводов</t>
  </si>
  <si>
    <t>О5719244</t>
  </si>
  <si>
    <t>О5717821</t>
  </si>
  <si>
    <t xml:space="preserve">Нож </t>
  </si>
  <si>
    <t>Топливопровод</t>
  </si>
  <si>
    <t>ООО8052</t>
  </si>
  <si>
    <t>Клапан</t>
  </si>
  <si>
    <t>UA000010703</t>
  </si>
  <si>
    <t>6HK1/6BG1</t>
  </si>
  <si>
    <t>S240/3KR1</t>
  </si>
  <si>
    <t>Реле</t>
  </si>
  <si>
    <t>Подушка ДВС</t>
  </si>
  <si>
    <t>Компресор</t>
  </si>
  <si>
    <t>5742.3708</t>
  </si>
  <si>
    <t>А274</t>
  </si>
  <si>
    <t>А21R23.3400014-01</t>
  </si>
  <si>
    <t>Рулевой механизм</t>
  </si>
  <si>
    <t>29.98Х92.1</t>
  </si>
  <si>
    <t>Провод</t>
  </si>
  <si>
    <t>6НК1/6BG1</t>
  </si>
  <si>
    <t> 33104-3414052-01</t>
  </si>
  <si>
    <t> M93R2002SE</t>
  </si>
  <si>
    <t>5343.3701010-02</t>
  </si>
  <si>
    <t>A21R23.8119200</t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</si>
  <si>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май </t>
    </r>
    <r>
      <rPr>
        <b/>
        <sz val="11"/>
        <color theme="1"/>
        <rFont val="Calibri"/>
        <family val="2"/>
        <charset val="204"/>
        <scheme val="minor"/>
      </rPr>
      <t>2026</t>
    </r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</si>
  <si>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сентябрь </t>
    </r>
    <r>
      <rPr>
        <b/>
        <sz val="11"/>
        <color theme="1"/>
        <rFont val="Calibri"/>
        <family val="2"/>
        <charset val="204"/>
        <scheme val="minor"/>
      </rPr>
      <t>2026</t>
    </r>
  </si>
  <si>
    <t>BOMAG 772
№101570431016
(52HT4239)</t>
  </si>
  <si>
    <t>BOMAG 772 
№101570431122
(52HC2789)</t>
  </si>
  <si>
    <t>XCMG
№XUG0050GHNCB00577
(52HE6093)</t>
  </si>
  <si>
    <t>HITACHI
№HCRDCDC1T00001236
(52HC2360)</t>
  </si>
  <si>
    <t>ГАЗель
№X96A32R33R09999341
(A971PH252)</t>
  </si>
  <si>
    <t xml:space="preserve"> </t>
  </si>
  <si>
    <t>Поведение работ</t>
  </si>
  <si>
    <t>н/ч</t>
  </si>
  <si>
    <t xml:space="preserve">Проведение работ </t>
  </si>
  <si>
    <t>XCMG
№XUG005OGANCB00575
(6094)</t>
  </si>
  <si>
    <t>ГАЗ С41R13-0006B
№XU428244ER0000675
(490)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</si>
</sst>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#,##0.00\ &quot;₽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4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5" xfId="0" applyBorder="1"/>
    <xf numFmtId="0" fontId="3" fillId="2" borderId="1" xfId="0" applyFont="1" applyFill="1" applyBorder="1"/>
    <xf numFmtId="0" fontId="2" fillId="2" borderId="1" xfId="0" applyFont="1" applyFill="1" applyBorder="1"/>
    <xf numFmtId="0" fontId="2" fillId="0" borderId="1" xfId="0" applyFont="1" applyBorder="1"/>
    <xf numFmtId="0" fontId="3" fillId="2" borderId="1" xfId="0" applyFont="1" applyFill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1" fillId="2" borderId="1" xfId="0" applyFont="1" applyFill="1" applyBorder="1"/>
    <xf numFmtId="1" fontId="0" fillId="0" borderId="1" xfId="0" applyNumberForma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1" fontId="0" fillId="0" borderId="1" xfId="0" applyNumberFormat="1" applyBorder="1" applyAlignment="1">
      <alignment horizontal="left"/>
    </xf>
    <xf numFmtId="0" fontId="0" fillId="3" borderId="0" xfId="0" applyFill="1"/>
    <xf numFmtId="165" fontId="0" fillId="0" borderId="1" xfId="0" applyNumberFormat="1" applyBorder="1"/>
    <xf numFmtId="165" fontId="0" fillId="0" borderId="1" xfId="0" applyNumberFormat="1" applyBorder="1" applyAlignment="1">
      <alignment horizontal="center" vertical="center"/>
    </xf>
    <xf numFmtId="0" fontId="4" fillId="2" borderId="1" xfId="0" applyFont="1" applyFill="1" applyBorder="1"/>
    <xf numFmtId="1" fontId="4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5" fontId="0" fillId="2" borderId="1" xfId="0" applyNumberFormat="1" applyFill="1" applyBorder="1"/>
    <xf numFmtId="165" fontId="0" fillId="2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0" fontId="0" fillId="2" borderId="0" xfId="0" applyFill="1"/>
    <xf numFmtId="165" fontId="4" fillId="0" borderId="1" xfId="0" applyNumberFormat="1" applyFont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/>
    </xf>
    <xf numFmtId="4" fontId="5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5" fillId="2" borderId="2" xfId="0" applyFont="1" applyFill="1" applyBorder="1" applyAlignment="1">
      <alignment horizontal="right"/>
    </xf>
    <xf numFmtId="0" fontId="5" fillId="2" borderId="3" xfId="0" applyFont="1" applyFill="1" applyBorder="1" applyAlignment="1">
      <alignment horizontal="right"/>
    </xf>
    <xf numFmtId="0" fontId="5" fillId="2" borderId="4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N76"/>
  <sheetViews>
    <sheetView topLeftCell="D1" zoomScaleNormal="100" workbookViewId="0">
      <selection activeCell="N9" sqref="N9"/>
    </sheetView>
  </sheetViews>
  <sheetFormatPr defaultRowHeight="15" x14ac:dyDescent="0.25"/>
  <cols>
    <col min="1" max="1" width="4.85546875" customWidth="1"/>
    <col min="2" max="2" width="21.85546875" customWidth="1"/>
    <col min="3" max="3" width="28.140625" customWidth="1"/>
    <col min="6" max="6" width="13.42578125" customWidth="1"/>
    <col min="7" max="7" width="15.85546875" customWidth="1"/>
    <col min="8" max="9" width="11.140625" customWidth="1"/>
    <col min="10" max="10" width="13.140625" customWidth="1"/>
    <col min="11" max="11" width="12.140625" customWidth="1"/>
    <col min="12" max="12" width="11.5703125" customWidth="1"/>
    <col min="13" max="13" width="12" customWidth="1"/>
    <col min="14" max="14" width="14.140625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38" t="s">
        <v>15</v>
      </c>
      <c r="B6" s="38"/>
      <c r="C6" s="38"/>
      <c r="D6" s="38"/>
      <c r="E6" s="38"/>
      <c r="F6" s="38"/>
      <c r="G6" s="38"/>
    </row>
    <row r="9" spans="1:14" ht="71.45" customHeight="1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158</v>
      </c>
      <c r="I9" s="11" t="s">
        <v>159</v>
      </c>
      <c r="J9" s="11" t="s">
        <v>160</v>
      </c>
      <c r="K9" s="11" t="s">
        <v>167</v>
      </c>
      <c r="L9" s="11" t="s">
        <v>161</v>
      </c>
      <c r="M9" s="11" t="s">
        <v>162</v>
      </c>
      <c r="N9" s="11" t="s">
        <v>168</v>
      </c>
    </row>
    <row r="10" spans="1:14" x14ac:dyDescent="0.25">
      <c r="A10" s="7">
        <v>1</v>
      </c>
      <c r="B10" s="14" t="s">
        <v>16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17</v>
      </c>
      <c r="C11" s="7" t="s">
        <v>14</v>
      </c>
      <c r="D11" s="20">
        <f t="shared" ref="D11:D72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2" si="2">A11+1</f>
        <v>3</v>
      </c>
      <c r="B12" s="14" t="s">
        <v>21</v>
      </c>
      <c r="C12" s="15" t="s">
        <v>22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49</v>
      </c>
      <c r="C13" s="15" t="s">
        <v>22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18</v>
      </c>
      <c r="C14" s="15" t="s">
        <v>23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19</v>
      </c>
      <c r="C15" s="15" t="s">
        <v>23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20</v>
      </c>
      <c r="C16" s="7" t="s">
        <v>23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26</v>
      </c>
      <c r="C17" s="15" t="s">
        <v>25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24</v>
      </c>
      <c r="C18" s="15" t="s">
        <v>27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28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29</v>
      </c>
      <c r="C20" s="1" t="s">
        <v>31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30</v>
      </c>
      <c r="C21" s="1" t="s">
        <v>31</v>
      </c>
      <c r="D21" s="20">
        <f t="shared" si="0"/>
        <v>2</v>
      </c>
      <c r="E21" s="2" t="s">
        <v>7</v>
      </c>
      <c r="F21" s="25">
        <v>0</v>
      </c>
      <c r="G21" s="26">
        <f t="shared" ref="G21:G43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32</v>
      </c>
      <c r="C22" s="1" t="s">
        <v>22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33</v>
      </c>
      <c r="C23" s="1" t="s">
        <v>22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23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34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22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36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35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37</v>
      </c>
      <c r="C29" s="1" t="s">
        <v>31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38</v>
      </c>
      <c r="C30" s="1" t="s">
        <v>25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39</v>
      </c>
      <c r="C31" s="1" t="s">
        <v>25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23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4" x14ac:dyDescent="0.25">
      <c r="A33" s="7">
        <f t="shared" si="2"/>
        <v>24</v>
      </c>
      <c r="B33" s="4">
        <v>4656602</v>
      </c>
      <c r="C33" s="1" t="s">
        <v>23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4" x14ac:dyDescent="0.25">
      <c r="A34" s="7">
        <f t="shared" si="2"/>
        <v>25</v>
      </c>
      <c r="B34" s="4">
        <v>4437838</v>
      </c>
      <c r="C34" s="1" t="s">
        <v>23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4" x14ac:dyDescent="0.25">
      <c r="A35" s="7">
        <f t="shared" si="2"/>
        <v>26</v>
      </c>
      <c r="B35" s="4">
        <v>4630525</v>
      </c>
      <c r="C35" s="1" t="s">
        <v>23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4" x14ac:dyDescent="0.25">
      <c r="A36" s="7">
        <f t="shared" si="2"/>
        <v>27</v>
      </c>
      <c r="B36" s="4">
        <v>4616545</v>
      </c>
      <c r="C36" s="1" t="s">
        <v>22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4" x14ac:dyDescent="0.25">
      <c r="A37" s="7">
        <f t="shared" si="2"/>
        <v>28</v>
      </c>
      <c r="B37" s="4">
        <v>4616544</v>
      </c>
      <c r="C37" s="1" t="s">
        <v>22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4" x14ac:dyDescent="0.25">
      <c r="A38" s="7">
        <f t="shared" si="2"/>
        <v>29</v>
      </c>
      <c r="B38" s="21" t="s">
        <v>50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4" x14ac:dyDescent="0.25">
      <c r="A39" s="7">
        <f t="shared" si="2"/>
        <v>30</v>
      </c>
      <c r="B39" s="21" t="s">
        <v>51</v>
      </c>
      <c r="C39" s="1" t="s">
        <v>31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4" x14ac:dyDescent="0.25">
      <c r="A40" s="7">
        <f t="shared" si="2"/>
        <v>31</v>
      </c>
      <c r="B40" s="21" t="s">
        <v>52</v>
      </c>
      <c r="C40" s="1" t="s">
        <v>22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4" x14ac:dyDescent="0.25">
      <c r="A41" s="7">
        <f t="shared" si="2"/>
        <v>32</v>
      </c>
      <c r="B41" s="21" t="s">
        <v>155</v>
      </c>
      <c r="C41" s="1" t="s">
        <v>25</v>
      </c>
      <c r="D41" s="20">
        <f t="shared" si="0"/>
        <v>1</v>
      </c>
      <c r="E41" s="2" t="s">
        <v>7</v>
      </c>
      <c r="F41" s="25">
        <v>0</v>
      </c>
      <c r="G41" s="26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1</v>
      </c>
      <c r="N41" s="19">
        <v>0</v>
      </c>
    </row>
    <row r="42" spans="1:14" s="33" customFormat="1" x14ac:dyDescent="0.25">
      <c r="A42" s="27">
        <f t="shared" si="2"/>
        <v>33</v>
      </c>
      <c r="B42" s="22">
        <v>50038172</v>
      </c>
      <c r="C42" s="21" t="s">
        <v>14</v>
      </c>
      <c r="D42" s="28">
        <f t="shared" si="0"/>
        <v>1</v>
      </c>
      <c r="E42" s="29" t="s">
        <v>7</v>
      </c>
      <c r="F42" s="30">
        <v>0</v>
      </c>
      <c r="G42" s="31">
        <f t="shared" si="3"/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2">
        <v>1</v>
      </c>
    </row>
    <row r="43" spans="1:14" x14ac:dyDescent="0.25">
      <c r="A43" s="7">
        <f t="shared" si="2"/>
        <v>34</v>
      </c>
      <c r="B43" s="21" t="s">
        <v>54</v>
      </c>
      <c r="C43" s="1" t="s">
        <v>31</v>
      </c>
      <c r="D43" s="20">
        <f t="shared" si="0"/>
        <v>1</v>
      </c>
      <c r="E43" s="2" t="s">
        <v>7</v>
      </c>
      <c r="F43" s="25">
        <v>0</v>
      </c>
      <c r="G43" s="26">
        <f t="shared" si="3"/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9">
        <v>1</v>
      </c>
    </row>
    <row r="44" spans="1:14" x14ac:dyDescent="0.25">
      <c r="A44" s="7">
        <f t="shared" si="2"/>
        <v>35</v>
      </c>
      <c r="B44" s="21" t="s">
        <v>32</v>
      </c>
      <c r="C44" s="1" t="s">
        <v>22</v>
      </c>
      <c r="D44" s="20">
        <f t="shared" si="0"/>
        <v>1</v>
      </c>
      <c r="E44" s="2" t="s">
        <v>7</v>
      </c>
      <c r="F44" s="25">
        <v>0</v>
      </c>
      <c r="G44" s="26">
        <f t="shared" ref="G44:G72" si="4">F44*D44</f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9">
        <v>1</v>
      </c>
    </row>
    <row r="45" spans="1:14" x14ac:dyDescent="0.25">
      <c r="A45" s="7">
        <f t="shared" si="2"/>
        <v>36</v>
      </c>
      <c r="B45" s="21" t="s">
        <v>55</v>
      </c>
      <c r="C45" s="1" t="s">
        <v>25</v>
      </c>
      <c r="D45" s="20">
        <f t="shared" si="0"/>
        <v>1</v>
      </c>
      <c r="E45" s="2" t="s">
        <v>7</v>
      </c>
      <c r="F45" s="25">
        <v>0</v>
      </c>
      <c r="G45" s="26">
        <f t="shared" si="4"/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9">
        <v>1</v>
      </c>
    </row>
    <row r="46" spans="1:14" x14ac:dyDescent="0.25">
      <c r="A46" s="7">
        <f t="shared" si="2"/>
        <v>37</v>
      </c>
      <c r="B46" s="1" t="s">
        <v>56</v>
      </c>
      <c r="C46" s="1" t="s">
        <v>57</v>
      </c>
      <c r="D46" s="20">
        <f t="shared" si="0"/>
        <v>2</v>
      </c>
      <c r="E46" s="2" t="s">
        <v>7</v>
      </c>
      <c r="F46" s="25">
        <v>0</v>
      </c>
      <c r="G46" s="26">
        <f t="shared" si="4"/>
        <v>0</v>
      </c>
      <c r="H46" s="2">
        <v>1</v>
      </c>
      <c r="I46" s="2">
        <v>1</v>
      </c>
      <c r="J46" s="2">
        <v>0</v>
      </c>
      <c r="K46" s="2">
        <v>0</v>
      </c>
      <c r="L46" s="2">
        <v>0</v>
      </c>
      <c r="M46" s="2">
        <v>0</v>
      </c>
      <c r="N46" s="19">
        <v>0</v>
      </c>
    </row>
    <row r="47" spans="1:14" x14ac:dyDescent="0.25">
      <c r="A47" s="7">
        <f t="shared" si="2"/>
        <v>38</v>
      </c>
      <c r="B47" s="1" t="s">
        <v>59</v>
      </c>
      <c r="C47" s="1" t="s">
        <v>58</v>
      </c>
      <c r="D47" s="20">
        <f t="shared" si="0"/>
        <v>2</v>
      </c>
      <c r="E47" s="2" t="s">
        <v>7</v>
      </c>
      <c r="F47" s="25">
        <v>0</v>
      </c>
      <c r="G47" s="26">
        <f t="shared" si="4"/>
        <v>0</v>
      </c>
      <c r="H47" s="2">
        <v>1</v>
      </c>
      <c r="I47" s="2">
        <v>1</v>
      </c>
      <c r="J47" s="2">
        <v>0</v>
      </c>
      <c r="K47" s="2">
        <v>0</v>
      </c>
      <c r="L47" s="2">
        <v>0</v>
      </c>
      <c r="M47" s="2">
        <v>0</v>
      </c>
      <c r="N47" s="19">
        <v>0</v>
      </c>
    </row>
    <row r="48" spans="1:14" x14ac:dyDescent="0.25">
      <c r="A48" s="7">
        <f t="shared" si="2"/>
        <v>39</v>
      </c>
      <c r="B48" s="1" t="s">
        <v>60</v>
      </c>
      <c r="C48" s="1" t="s">
        <v>61</v>
      </c>
      <c r="D48" s="20">
        <f t="shared" si="0"/>
        <v>2</v>
      </c>
      <c r="E48" s="2" t="s">
        <v>7</v>
      </c>
      <c r="F48" s="25">
        <v>0</v>
      </c>
      <c r="G48" s="26">
        <f t="shared" si="4"/>
        <v>0</v>
      </c>
      <c r="H48" s="2">
        <v>1</v>
      </c>
      <c r="I48" s="2">
        <v>1</v>
      </c>
      <c r="J48" s="2">
        <v>0</v>
      </c>
      <c r="K48" s="2">
        <v>0</v>
      </c>
      <c r="L48" s="2">
        <v>0</v>
      </c>
      <c r="M48" s="2">
        <v>0</v>
      </c>
      <c r="N48" s="19">
        <v>0</v>
      </c>
    </row>
    <row r="49" spans="1:14" x14ac:dyDescent="0.25">
      <c r="A49" s="7">
        <f t="shared" si="2"/>
        <v>40</v>
      </c>
      <c r="B49" s="4">
        <v>235509</v>
      </c>
      <c r="C49" s="1" t="s">
        <v>62</v>
      </c>
      <c r="D49" s="20">
        <f t="shared" si="0"/>
        <v>2</v>
      </c>
      <c r="E49" s="2" t="s">
        <v>7</v>
      </c>
      <c r="F49" s="25">
        <v>0</v>
      </c>
      <c r="G49" s="26">
        <f t="shared" si="4"/>
        <v>0</v>
      </c>
      <c r="H49" s="2">
        <v>1</v>
      </c>
      <c r="I49" s="2">
        <v>1</v>
      </c>
      <c r="J49" s="2">
        <v>0</v>
      </c>
      <c r="K49" s="2">
        <v>0</v>
      </c>
      <c r="L49" s="2">
        <v>0</v>
      </c>
      <c r="M49" s="2">
        <v>0</v>
      </c>
      <c r="N49" s="19">
        <v>0</v>
      </c>
    </row>
    <row r="50" spans="1:14" s="33" customFormat="1" x14ac:dyDescent="0.25">
      <c r="A50" s="27">
        <f t="shared" si="2"/>
        <v>41</v>
      </c>
      <c r="B50" s="21" t="s">
        <v>64</v>
      </c>
      <c r="C50" s="21" t="s">
        <v>63</v>
      </c>
      <c r="D50" s="28">
        <f t="shared" si="0"/>
        <v>2</v>
      </c>
      <c r="E50" s="29" t="s">
        <v>7</v>
      </c>
      <c r="F50" s="30">
        <v>0</v>
      </c>
      <c r="G50" s="31">
        <f t="shared" si="4"/>
        <v>0</v>
      </c>
      <c r="H50" s="29">
        <v>1</v>
      </c>
      <c r="I50" s="29">
        <v>1</v>
      </c>
      <c r="J50" s="29">
        <v>0</v>
      </c>
      <c r="K50" s="29">
        <v>0</v>
      </c>
      <c r="L50" s="29">
        <v>0</v>
      </c>
      <c r="M50" s="29">
        <v>0</v>
      </c>
      <c r="N50" s="32">
        <v>0</v>
      </c>
    </row>
    <row r="51" spans="1:14" s="33" customFormat="1" x14ac:dyDescent="0.25">
      <c r="A51" s="27">
        <f t="shared" si="2"/>
        <v>42</v>
      </c>
      <c r="B51" s="22">
        <v>4227043</v>
      </c>
      <c r="C51" s="21" t="s">
        <v>65</v>
      </c>
      <c r="D51" s="28">
        <f t="shared" si="0"/>
        <v>2</v>
      </c>
      <c r="E51" s="29" t="s">
        <v>7</v>
      </c>
      <c r="F51" s="30">
        <v>0</v>
      </c>
      <c r="G51" s="31">
        <f t="shared" si="4"/>
        <v>0</v>
      </c>
      <c r="H51" s="29">
        <v>1</v>
      </c>
      <c r="I51" s="29">
        <v>1</v>
      </c>
      <c r="J51" s="29">
        <v>0</v>
      </c>
      <c r="K51" s="29">
        <v>0</v>
      </c>
      <c r="L51" s="29">
        <v>0</v>
      </c>
      <c r="M51" s="29">
        <v>0</v>
      </c>
      <c r="N51" s="32">
        <v>0</v>
      </c>
    </row>
    <row r="52" spans="1:14" s="33" customFormat="1" x14ac:dyDescent="0.25">
      <c r="A52" s="27">
        <f t="shared" si="2"/>
        <v>43</v>
      </c>
      <c r="B52" s="21" t="s">
        <v>66</v>
      </c>
      <c r="C52" s="21" t="s">
        <v>65</v>
      </c>
      <c r="D52" s="28">
        <f t="shared" si="0"/>
        <v>2</v>
      </c>
      <c r="E52" s="29" t="s">
        <v>7</v>
      </c>
      <c r="F52" s="30">
        <v>0</v>
      </c>
      <c r="G52" s="31">
        <f t="shared" si="4"/>
        <v>0</v>
      </c>
      <c r="H52" s="29">
        <v>1</v>
      </c>
      <c r="I52" s="29">
        <v>1</v>
      </c>
      <c r="J52" s="29">
        <v>0</v>
      </c>
      <c r="K52" s="29">
        <v>0</v>
      </c>
      <c r="L52" s="29">
        <v>0</v>
      </c>
      <c r="M52" s="29">
        <v>0</v>
      </c>
      <c r="N52" s="32">
        <v>0</v>
      </c>
    </row>
    <row r="53" spans="1:14" s="33" customFormat="1" x14ac:dyDescent="0.25">
      <c r="A53" s="27">
        <f t="shared" si="2"/>
        <v>44</v>
      </c>
      <c r="B53" s="21" t="s">
        <v>67</v>
      </c>
      <c r="C53" s="21" t="s">
        <v>65</v>
      </c>
      <c r="D53" s="28">
        <f t="shared" si="0"/>
        <v>2</v>
      </c>
      <c r="E53" s="29" t="s">
        <v>7</v>
      </c>
      <c r="F53" s="30">
        <v>0</v>
      </c>
      <c r="G53" s="31">
        <f t="shared" si="4"/>
        <v>0</v>
      </c>
      <c r="H53" s="29">
        <v>1</v>
      </c>
      <c r="I53" s="29">
        <v>1</v>
      </c>
      <c r="J53" s="29">
        <v>0</v>
      </c>
      <c r="K53" s="29">
        <v>0</v>
      </c>
      <c r="L53" s="29">
        <v>0</v>
      </c>
      <c r="M53" s="29">
        <v>0</v>
      </c>
      <c r="N53" s="32">
        <v>0</v>
      </c>
    </row>
    <row r="54" spans="1:14" s="33" customFormat="1" x14ac:dyDescent="0.25">
      <c r="A54" s="27">
        <f t="shared" si="2"/>
        <v>45</v>
      </c>
      <c r="B54" s="22" t="s">
        <v>69</v>
      </c>
      <c r="C54" s="21" t="s">
        <v>68</v>
      </c>
      <c r="D54" s="28">
        <f t="shared" si="0"/>
        <v>4</v>
      </c>
      <c r="E54" s="29" t="s">
        <v>7</v>
      </c>
      <c r="F54" s="30">
        <v>0</v>
      </c>
      <c r="G54" s="31">
        <f t="shared" si="4"/>
        <v>0</v>
      </c>
      <c r="H54" s="29">
        <v>2</v>
      </c>
      <c r="I54" s="29">
        <v>2</v>
      </c>
      <c r="J54" s="29">
        <v>0</v>
      </c>
      <c r="K54" s="29">
        <v>0</v>
      </c>
      <c r="L54" s="29">
        <v>0</v>
      </c>
      <c r="M54" s="29">
        <v>0</v>
      </c>
      <c r="N54" s="32">
        <v>0</v>
      </c>
    </row>
    <row r="55" spans="1:14" s="33" customFormat="1" x14ac:dyDescent="0.25">
      <c r="A55" s="27">
        <f t="shared" si="2"/>
        <v>46</v>
      </c>
      <c r="B55" s="21" t="s">
        <v>70</v>
      </c>
      <c r="C55" s="21" t="s">
        <v>68</v>
      </c>
      <c r="D55" s="28">
        <f t="shared" si="0"/>
        <v>4</v>
      </c>
      <c r="E55" s="29" t="s">
        <v>7</v>
      </c>
      <c r="F55" s="30">
        <v>0</v>
      </c>
      <c r="G55" s="31">
        <f t="shared" si="4"/>
        <v>0</v>
      </c>
      <c r="H55" s="29">
        <v>2</v>
      </c>
      <c r="I55" s="29">
        <v>2</v>
      </c>
      <c r="J55" s="29">
        <v>0</v>
      </c>
      <c r="K55" s="29">
        <v>0</v>
      </c>
      <c r="L55" s="29">
        <v>0</v>
      </c>
      <c r="M55" s="29">
        <v>0</v>
      </c>
      <c r="N55" s="32">
        <v>0</v>
      </c>
    </row>
    <row r="56" spans="1:14" s="33" customFormat="1" x14ac:dyDescent="0.25">
      <c r="A56" s="27">
        <f t="shared" si="2"/>
        <v>47</v>
      </c>
      <c r="B56" s="21" t="s">
        <v>71</v>
      </c>
      <c r="C56" s="21" t="s">
        <v>68</v>
      </c>
      <c r="D56" s="28">
        <f t="shared" si="0"/>
        <v>4</v>
      </c>
      <c r="E56" s="29" t="s">
        <v>7</v>
      </c>
      <c r="F56" s="30">
        <v>0</v>
      </c>
      <c r="G56" s="31">
        <f t="shared" si="4"/>
        <v>0</v>
      </c>
      <c r="H56" s="29">
        <v>2</v>
      </c>
      <c r="I56" s="29">
        <v>2</v>
      </c>
      <c r="J56" s="29">
        <v>0</v>
      </c>
      <c r="K56" s="29">
        <v>0</v>
      </c>
      <c r="L56" s="29">
        <v>0</v>
      </c>
      <c r="M56" s="29">
        <v>0</v>
      </c>
      <c r="N56" s="32">
        <v>0</v>
      </c>
    </row>
    <row r="57" spans="1:14" s="33" customFormat="1" x14ac:dyDescent="0.25">
      <c r="A57" s="27">
        <f t="shared" si="2"/>
        <v>48</v>
      </c>
      <c r="B57" s="21" t="s">
        <v>72</v>
      </c>
      <c r="C57" s="21" t="s">
        <v>68</v>
      </c>
      <c r="D57" s="28">
        <f t="shared" si="0"/>
        <v>4</v>
      </c>
      <c r="E57" s="29" t="s">
        <v>7</v>
      </c>
      <c r="F57" s="30">
        <v>0</v>
      </c>
      <c r="G57" s="31">
        <f t="shared" si="4"/>
        <v>0</v>
      </c>
      <c r="H57" s="29">
        <v>2</v>
      </c>
      <c r="I57" s="29">
        <v>2</v>
      </c>
      <c r="J57" s="29">
        <v>0</v>
      </c>
      <c r="K57" s="29">
        <v>0</v>
      </c>
      <c r="L57" s="29">
        <v>0</v>
      </c>
      <c r="M57" s="29">
        <v>0</v>
      </c>
      <c r="N57" s="32">
        <v>0</v>
      </c>
    </row>
    <row r="58" spans="1:14" s="33" customFormat="1" x14ac:dyDescent="0.25">
      <c r="A58" s="27">
        <f t="shared" si="2"/>
        <v>49</v>
      </c>
      <c r="B58" s="21" t="s">
        <v>73</v>
      </c>
      <c r="C58" s="21" t="s">
        <v>65</v>
      </c>
      <c r="D58" s="28">
        <f t="shared" si="0"/>
        <v>2</v>
      </c>
      <c r="E58" s="29" t="s">
        <v>7</v>
      </c>
      <c r="F58" s="30">
        <v>0</v>
      </c>
      <c r="G58" s="31">
        <f t="shared" si="4"/>
        <v>0</v>
      </c>
      <c r="H58" s="29">
        <v>0</v>
      </c>
      <c r="I58" s="29">
        <v>0</v>
      </c>
      <c r="J58" s="29">
        <v>0</v>
      </c>
      <c r="K58" s="29">
        <v>0</v>
      </c>
      <c r="L58" s="29">
        <v>2</v>
      </c>
      <c r="M58" s="29">
        <v>0</v>
      </c>
      <c r="N58" s="32">
        <v>0</v>
      </c>
    </row>
    <row r="59" spans="1:14" s="33" customFormat="1" x14ac:dyDescent="0.25">
      <c r="A59" s="27">
        <f t="shared" si="2"/>
        <v>50</v>
      </c>
      <c r="B59" s="21" t="s">
        <v>74</v>
      </c>
      <c r="C59" s="21" t="s">
        <v>65</v>
      </c>
      <c r="D59" s="28">
        <f t="shared" si="0"/>
        <v>1</v>
      </c>
      <c r="E59" s="29" t="s">
        <v>7</v>
      </c>
      <c r="F59" s="30">
        <v>0</v>
      </c>
      <c r="G59" s="31">
        <f t="shared" si="4"/>
        <v>0</v>
      </c>
      <c r="H59" s="29">
        <v>0</v>
      </c>
      <c r="I59" s="29">
        <v>0</v>
      </c>
      <c r="J59" s="29">
        <v>0</v>
      </c>
      <c r="K59" s="29">
        <v>0</v>
      </c>
      <c r="L59" s="29">
        <v>1</v>
      </c>
      <c r="M59" s="29">
        <v>0</v>
      </c>
      <c r="N59" s="32">
        <v>0</v>
      </c>
    </row>
    <row r="60" spans="1:14" s="33" customFormat="1" x14ac:dyDescent="0.25">
      <c r="A60" s="27">
        <f t="shared" si="2"/>
        <v>51</v>
      </c>
      <c r="B60" s="22">
        <v>4632450</v>
      </c>
      <c r="C60" s="21" t="s">
        <v>68</v>
      </c>
      <c r="D60" s="28">
        <f t="shared" si="0"/>
        <v>2</v>
      </c>
      <c r="E60" s="29" t="s">
        <v>7</v>
      </c>
      <c r="F60" s="30">
        <v>0</v>
      </c>
      <c r="G60" s="31">
        <f t="shared" si="4"/>
        <v>0</v>
      </c>
      <c r="H60" s="29">
        <v>0</v>
      </c>
      <c r="I60" s="29">
        <v>0</v>
      </c>
      <c r="J60" s="29">
        <v>0</v>
      </c>
      <c r="K60" s="29">
        <v>0</v>
      </c>
      <c r="L60" s="29">
        <v>2</v>
      </c>
      <c r="M60" s="29">
        <v>0</v>
      </c>
      <c r="N60" s="32">
        <v>0</v>
      </c>
    </row>
    <row r="61" spans="1:14" s="33" customFormat="1" x14ac:dyDescent="0.25">
      <c r="A61" s="27">
        <f t="shared" si="2"/>
        <v>52</v>
      </c>
      <c r="B61" s="22">
        <v>4632499</v>
      </c>
      <c r="C61" s="21" t="s">
        <v>68</v>
      </c>
      <c r="D61" s="28">
        <f t="shared" si="0"/>
        <v>2</v>
      </c>
      <c r="E61" s="29" t="s">
        <v>7</v>
      </c>
      <c r="F61" s="30">
        <v>0</v>
      </c>
      <c r="G61" s="31">
        <f t="shared" si="4"/>
        <v>0</v>
      </c>
      <c r="H61" s="29">
        <v>0</v>
      </c>
      <c r="I61" s="29">
        <v>0</v>
      </c>
      <c r="J61" s="29">
        <v>0</v>
      </c>
      <c r="K61" s="29">
        <v>0</v>
      </c>
      <c r="L61" s="29">
        <v>2</v>
      </c>
      <c r="M61" s="29">
        <v>0</v>
      </c>
      <c r="N61" s="32">
        <v>0</v>
      </c>
    </row>
    <row r="62" spans="1:14" s="33" customFormat="1" x14ac:dyDescent="0.25">
      <c r="A62" s="27">
        <f t="shared" si="2"/>
        <v>53</v>
      </c>
      <c r="B62" s="22">
        <v>4267667</v>
      </c>
      <c r="C62" s="21" t="s">
        <v>68</v>
      </c>
      <c r="D62" s="28">
        <f t="shared" si="0"/>
        <v>2</v>
      </c>
      <c r="E62" s="29" t="s">
        <v>7</v>
      </c>
      <c r="F62" s="30">
        <v>0</v>
      </c>
      <c r="G62" s="31">
        <f t="shared" si="4"/>
        <v>0</v>
      </c>
      <c r="H62" s="29">
        <v>0</v>
      </c>
      <c r="I62" s="29">
        <v>0</v>
      </c>
      <c r="J62" s="29">
        <v>0</v>
      </c>
      <c r="K62" s="29">
        <v>0</v>
      </c>
      <c r="L62" s="29">
        <v>2</v>
      </c>
      <c r="M62" s="29">
        <v>0</v>
      </c>
      <c r="N62" s="32">
        <v>0</v>
      </c>
    </row>
    <row r="63" spans="1:14" s="33" customFormat="1" x14ac:dyDescent="0.25">
      <c r="A63" s="27">
        <f t="shared" si="2"/>
        <v>54</v>
      </c>
      <c r="B63" s="22">
        <v>4449378</v>
      </c>
      <c r="C63" s="21" t="s">
        <v>68</v>
      </c>
      <c r="D63" s="28">
        <f t="shared" si="0"/>
        <v>2</v>
      </c>
      <c r="E63" s="29" t="s">
        <v>7</v>
      </c>
      <c r="F63" s="30">
        <v>0</v>
      </c>
      <c r="G63" s="31">
        <f t="shared" si="4"/>
        <v>0</v>
      </c>
      <c r="H63" s="29">
        <v>0</v>
      </c>
      <c r="I63" s="29">
        <v>0</v>
      </c>
      <c r="J63" s="29">
        <v>0</v>
      </c>
      <c r="K63" s="29">
        <v>0</v>
      </c>
      <c r="L63" s="29">
        <v>2</v>
      </c>
      <c r="M63" s="29">
        <v>0</v>
      </c>
      <c r="N63" s="32">
        <v>0</v>
      </c>
    </row>
    <row r="64" spans="1:14" s="33" customFormat="1" x14ac:dyDescent="0.25">
      <c r="A64" s="27">
        <f t="shared" si="2"/>
        <v>55</v>
      </c>
      <c r="B64" s="22" t="s">
        <v>75</v>
      </c>
      <c r="C64" s="21" t="s">
        <v>65</v>
      </c>
      <c r="D64" s="28">
        <f t="shared" si="0"/>
        <v>2</v>
      </c>
      <c r="E64" s="29" t="s">
        <v>7</v>
      </c>
      <c r="F64" s="30">
        <v>0</v>
      </c>
      <c r="G64" s="31">
        <f t="shared" si="4"/>
        <v>0</v>
      </c>
      <c r="H64" s="29">
        <v>0</v>
      </c>
      <c r="I64" s="29">
        <v>0</v>
      </c>
      <c r="J64" s="29">
        <v>1</v>
      </c>
      <c r="K64" s="29">
        <v>1</v>
      </c>
      <c r="L64" s="29">
        <v>0</v>
      </c>
      <c r="M64" s="29">
        <v>0</v>
      </c>
      <c r="N64" s="32">
        <v>0</v>
      </c>
    </row>
    <row r="65" spans="1:14" s="33" customFormat="1" x14ac:dyDescent="0.25">
      <c r="A65" s="27">
        <f t="shared" si="2"/>
        <v>56</v>
      </c>
      <c r="B65" s="22" t="s">
        <v>76</v>
      </c>
      <c r="C65" s="21" t="s">
        <v>65</v>
      </c>
      <c r="D65" s="28">
        <f t="shared" si="0"/>
        <v>2</v>
      </c>
      <c r="E65" s="29" t="s">
        <v>7</v>
      </c>
      <c r="F65" s="30">
        <v>0</v>
      </c>
      <c r="G65" s="31">
        <f t="shared" si="4"/>
        <v>0</v>
      </c>
      <c r="H65" s="29">
        <v>0</v>
      </c>
      <c r="I65" s="29">
        <v>0</v>
      </c>
      <c r="J65" s="29">
        <v>1</v>
      </c>
      <c r="K65" s="29">
        <v>1</v>
      </c>
      <c r="L65" s="29">
        <v>0</v>
      </c>
      <c r="M65" s="29">
        <v>0</v>
      </c>
      <c r="N65" s="32">
        <v>0</v>
      </c>
    </row>
    <row r="66" spans="1:14" s="33" customFormat="1" x14ac:dyDescent="0.25">
      <c r="A66" s="27">
        <f t="shared" si="2"/>
        <v>57</v>
      </c>
      <c r="B66" s="22">
        <v>860125273</v>
      </c>
      <c r="C66" s="21" t="s">
        <v>77</v>
      </c>
      <c r="D66" s="28">
        <f t="shared" si="0"/>
        <v>2</v>
      </c>
      <c r="E66" s="29" t="s">
        <v>7</v>
      </c>
      <c r="F66" s="30">
        <v>0</v>
      </c>
      <c r="G66" s="31">
        <f t="shared" si="4"/>
        <v>0</v>
      </c>
      <c r="H66" s="29">
        <v>0</v>
      </c>
      <c r="I66" s="29">
        <v>0</v>
      </c>
      <c r="J66" s="29">
        <v>1</v>
      </c>
      <c r="K66" s="29">
        <v>1</v>
      </c>
      <c r="L66" s="29">
        <v>0</v>
      </c>
      <c r="M66" s="29">
        <v>0</v>
      </c>
      <c r="N66" s="32">
        <v>0</v>
      </c>
    </row>
    <row r="67" spans="1:14" s="33" customFormat="1" x14ac:dyDescent="0.25">
      <c r="A67" s="27">
        <f t="shared" si="2"/>
        <v>58</v>
      </c>
      <c r="B67" s="22">
        <v>803498774</v>
      </c>
      <c r="C67" s="21" t="s">
        <v>68</v>
      </c>
      <c r="D67" s="28">
        <f t="shared" si="0"/>
        <v>2</v>
      </c>
      <c r="E67" s="29" t="s">
        <v>7</v>
      </c>
      <c r="F67" s="30">
        <v>0</v>
      </c>
      <c r="G67" s="31">
        <f t="shared" si="4"/>
        <v>0</v>
      </c>
      <c r="H67" s="29">
        <v>0</v>
      </c>
      <c r="I67" s="29">
        <v>0</v>
      </c>
      <c r="J67" s="29">
        <v>1</v>
      </c>
      <c r="K67" s="29">
        <v>1</v>
      </c>
      <c r="L67" s="29">
        <v>0</v>
      </c>
      <c r="M67" s="29">
        <v>0</v>
      </c>
      <c r="N67" s="32">
        <v>0</v>
      </c>
    </row>
    <row r="68" spans="1:14" s="33" customFormat="1" x14ac:dyDescent="0.25">
      <c r="A68" s="27">
        <f t="shared" si="2"/>
        <v>59</v>
      </c>
      <c r="B68" s="22">
        <v>803416304</v>
      </c>
      <c r="C68" s="21" t="s">
        <v>68</v>
      </c>
      <c r="D68" s="28">
        <f t="shared" si="0"/>
        <v>2</v>
      </c>
      <c r="E68" s="29" t="s">
        <v>7</v>
      </c>
      <c r="F68" s="30">
        <v>0</v>
      </c>
      <c r="G68" s="31">
        <f t="shared" si="4"/>
        <v>0</v>
      </c>
      <c r="H68" s="29">
        <v>0</v>
      </c>
      <c r="I68" s="29">
        <v>0</v>
      </c>
      <c r="J68" s="29">
        <v>1</v>
      </c>
      <c r="K68" s="29">
        <v>1</v>
      </c>
      <c r="L68" s="29">
        <v>0</v>
      </c>
      <c r="M68" s="29">
        <v>0</v>
      </c>
      <c r="N68" s="32">
        <v>0</v>
      </c>
    </row>
    <row r="69" spans="1:14" s="33" customFormat="1" x14ac:dyDescent="0.25">
      <c r="A69" s="27">
        <f t="shared" si="2"/>
        <v>60</v>
      </c>
      <c r="B69" s="22">
        <v>803498224</v>
      </c>
      <c r="C69" s="21" t="s">
        <v>68</v>
      </c>
      <c r="D69" s="28">
        <f t="shared" si="0"/>
        <v>2</v>
      </c>
      <c r="E69" s="29" t="s">
        <v>7</v>
      </c>
      <c r="F69" s="30">
        <v>0</v>
      </c>
      <c r="G69" s="31">
        <f t="shared" si="4"/>
        <v>0</v>
      </c>
      <c r="H69" s="29">
        <v>0</v>
      </c>
      <c r="I69" s="29">
        <v>0</v>
      </c>
      <c r="J69" s="29">
        <v>1</v>
      </c>
      <c r="K69" s="29">
        <v>1</v>
      </c>
      <c r="L69" s="29">
        <v>0</v>
      </c>
      <c r="M69" s="29">
        <v>0</v>
      </c>
      <c r="N69" s="32">
        <v>0</v>
      </c>
    </row>
    <row r="70" spans="1:14" s="33" customFormat="1" x14ac:dyDescent="0.25">
      <c r="A70" s="27">
        <f t="shared" si="2"/>
        <v>61</v>
      </c>
      <c r="B70" s="22">
        <v>803498223</v>
      </c>
      <c r="C70" s="21" t="s">
        <v>68</v>
      </c>
      <c r="D70" s="28">
        <f t="shared" si="0"/>
        <v>2</v>
      </c>
      <c r="E70" s="29" t="s">
        <v>7</v>
      </c>
      <c r="F70" s="30">
        <v>0</v>
      </c>
      <c r="G70" s="31">
        <f t="shared" si="4"/>
        <v>0</v>
      </c>
      <c r="H70" s="29">
        <v>0</v>
      </c>
      <c r="I70" s="29">
        <v>0</v>
      </c>
      <c r="J70" s="29">
        <v>1</v>
      </c>
      <c r="K70" s="29">
        <v>1</v>
      </c>
      <c r="L70" s="29">
        <v>0</v>
      </c>
      <c r="M70" s="29">
        <v>0</v>
      </c>
      <c r="N70" s="32">
        <v>0</v>
      </c>
    </row>
    <row r="71" spans="1:14" s="33" customFormat="1" x14ac:dyDescent="0.25">
      <c r="A71" s="27">
        <f t="shared" si="2"/>
        <v>62</v>
      </c>
      <c r="B71" s="22">
        <v>252115137</v>
      </c>
      <c r="C71" s="21" t="s">
        <v>68</v>
      </c>
      <c r="D71" s="28">
        <v>2</v>
      </c>
      <c r="E71" s="29" t="s">
        <v>7</v>
      </c>
      <c r="F71" s="30">
        <v>0</v>
      </c>
      <c r="G71" s="31">
        <f t="shared" si="4"/>
        <v>0</v>
      </c>
      <c r="H71" s="29">
        <v>0</v>
      </c>
      <c r="I71" s="29">
        <v>0</v>
      </c>
      <c r="J71" s="29">
        <v>1</v>
      </c>
      <c r="K71" s="29">
        <v>1</v>
      </c>
      <c r="L71" s="29">
        <v>0</v>
      </c>
      <c r="M71" s="29">
        <v>0</v>
      </c>
      <c r="N71" s="32">
        <v>0</v>
      </c>
    </row>
    <row r="72" spans="1:14" x14ac:dyDescent="0.25">
      <c r="A72" s="27">
        <f t="shared" si="2"/>
        <v>63</v>
      </c>
      <c r="B72" s="22" t="s">
        <v>163</v>
      </c>
      <c r="C72" s="21" t="s">
        <v>166</v>
      </c>
      <c r="D72" s="28">
        <f t="shared" si="0"/>
        <v>60</v>
      </c>
      <c r="E72" s="29" t="s">
        <v>165</v>
      </c>
      <c r="F72" s="30">
        <v>0</v>
      </c>
      <c r="G72" s="31">
        <f t="shared" si="4"/>
        <v>0</v>
      </c>
      <c r="H72" s="29">
        <v>15</v>
      </c>
      <c r="I72" s="29">
        <v>15</v>
      </c>
      <c r="J72" s="29">
        <v>10</v>
      </c>
      <c r="K72" s="29">
        <v>10</v>
      </c>
      <c r="L72" s="29">
        <v>10</v>
      </c>
      <c r="M72" s="29">
        <v>0</v>
      </c>
      <c r="N72" s="32">
        <v>0</v>
      </c>
    </row>
    <row r="73" spans="1:14" x14ac:dyDescent="0.25">
      <c r="A73" s="39" t="s">
        <v>9</v>
      </c>
      <c r="B73" s="40"/>
      <c r="C73" s="40"/>
      <c r="D73" s="40"/>
      <c r="E73" s="40"/>
      <c r="F73" s="41"/>
      <c r="G73" s="3">
        <f>SUM(G10:G72)</f>
        <v>0</v>
      </c>
      <c r="H73" s="2"/>
      <c r="I73" s="2"/>
      <c r="J73" s="2"/>
      <c r="K73" s="2"/>
      <c r="L73" s="2"/>
      <c r="M73" s="2"/>
      <c r="N73" s="1"/>
    </row>
    <row r="74" spans="1:14" x14ac:dyDescent="0.25">
      <c r="A74" s="39" t="s">
        <v>8</v>
      </c>
      <c r="B74" s="40"/>
      <c r="C74" s="40"/>
      <c r="D74" s="40"/>
      <c r="E74" s="40"/>
      <c r="F74" s="41"/>
      <c r="G74" s="5">
        <f>G73</f>
        <v>0</v>
      </c>
      <c r="H74" s="1"/>
      <c r="I74" s="1"/>
      <c r="J74" s="1"/>
      <c r="K74" s="1"/>
      <c r="L74" s="1"/>
      <c r="M74" s="1"/>
      <c r="N74" s="1"/>
    </row>
    <row r="76" spans="1:14" x14ac:dyDescent="0.25">
      <c r="A76" t="s">
        <v>13</v>
      </c>
      <c r="N76" s="12"/>
    </row>
  </sheetData>
  <mergeCells count="3">
    <mergeCell ref="A6:G6"/>
    <mergeCell ref="A73:F73"/>
    <mergeCell ref="A74:F74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77"/>
  <sheetViews>
    <sheetView topLeftCell="C1" workbookViewId="0">
      <selection activeCell="N9" sqref="N9"/>
    </sheetView>
  </sheetViews>
  <sheetFormatPr defaultRowHeight="15" x14ac:dyDescent="0.25"/>
  <cols>
    <col min="1" max="1" width="5" customWidth="1"/>
    <col min="2" max="2" width="21.42578125" customWidth="1"/>
    <col min="3" max="3" width="22.42578125" customWidth="1"/>
    <col min="6" max="6" width="12.5703125" customWidth="1"/>
    <col min="7" max="7" width="14.42578125" customWidth="1"/>
    <col min="8" max="8" width="11" customWidth="1"/>
    <col min="9" max="9" width="10.140625" customWidth="1"/>
    <col min="10" max="10" width="10.5703125" customWidth="1"/>
    <col min="11" max="11" width="9.85546875" customWidth="1"/>
    <col min="12" max="12" width="9.42578125" customWidth="1"/>
    <col min="13" max="13" width="9.85546875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38" t="s">
        <v>40</v>
      </c>
      <c r="B6" s="38"/>
      <c r="C6" s="38"/>
      <c r="D6" s="38"/>
      <c r="E6" s="38"/>
      <c r="F6" s="38"/>
      <c r="G6" s="38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44</v>
      </c>
      <c r="I9" s="11" t="s">
        <v>45</v>
      </c>
      <c r="J9" s="11" t="s">
        <v>46</v>
      </c>
      <c r="K9" s="11" t="s">
        <v>167</v>
      </c>
      <c r="L9" s="11" t="s">
        <v>47</v>
      </c>
      <c r="M9" s="11" t="s">
        <v>48</v>
      </c>
      <c r="N9" s="11" t="s">
        <v>168</v>
      </c>
    </row>
    <row r="10" spans="1:14" x14ac:dyDescent="0.25">
      <c r="A10" s="7">
        <v>1</v>
      </c>
      <c r="B10" s="14" t="s">
        <v>16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17</v>
      </c>
      <c r="C11" s="7" t="s">
        <v>14</v>
      </c>
      <c r="D11" s="20">
        <f t="shared" ref="D11:D73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3" si="2">A11+1</f>
        <v>3</v>
      </c>
      <c r="B12" s="14" t="s">
        <v>21</v>
      </c>
      <c r="C12" s="15" t="s">
        <v>22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49</v>
      </c>
      <c r="C13" s="15" t="s">
        <v>22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18</v>
      </c>
      <c r="C14" s="15" t="s">
        <v>23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19</v>
      </c>
      <c r="C15" s="15" t="s">
        <v>23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20</v>
      </c>
      <c r="C16" s="7" t="s">
        <v>23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26</v>
      </c>
      <c r="C17" s="15" t="s">
        <v>25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24</v>
      </c>
      <c r="C18" s="15" t="s">
        <v>27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28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29</v>
      </c>
      <c r="C20" s="1" t="s">
        <v>31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30</v>
      </c>
      <c r="C21" s="1" t="s">
        <v>31</v>
      </c>
      <c r="D21" s="20">
        <f t="shared" si="0"/>
        <v>2</v>
      </c>
      <c r="E21" s="2" t="s">
        <v>7</v>
      </c>
      <c r="F21" s="25">
        <v>0</v>
      </c>
      <c r="G21" s="26">
        <f t="shared" ref="G21:G73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32</v>
      </c>
      <c r="C22" s="1" t="s">
        <v>22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33</v>
      </c>
      <c r="C23" s="1" t="s">
        <v>22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23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34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22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36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35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37</v>
      </c>
      <c r="C29" s="1" t="s">
        <v>31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38</v>
      </c>
      <c r="C30" s="1" t="s">
        <v>25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39</v>
      </c>
      <c r="C31" s="1" t="s">
        <v>25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23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5" x14ac:dyDescent="0.25">
      <c r="A33" s="7">
        <f t="shared" si="2"/>
        <v>24</v>
      </c>
      <c r="B33" s="4">
        <v>4656602</v>
      </c>
      <c r="C33" s="1" t="s">
        <v>23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5" x14ac:dyDescent="0.25">
      <c r="A34" s="7">
        <f t="shared" si="2"/>
        <v>25</v>
      </c>
      <c r="B34" s="4">
        <v>4437838</v>
      </c>
      <c r="C34" s="1" t="s">
        <v>23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5" x14ac:dyDescent="0.25">
      <c r="A35" s="7">
        <f t="shared" si="2"/>
        <v>26</v>
      </c>
      <c r="B35" s="4">
        <v>4630525</v>
      </c>
      <c r="C35" s="1" t="s">
        <v>23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5" ht="18" customHeight="1" x14ac:dyDescent="0.25">
      <c r="A36" s="7">
        <f t="shared" si="2"/>
        <v>27</v>
      </c>
      <c r="B36" s="4">
        <v>4816545</v>
      </c>
      <c r="C36" s="1" t="s">
        <v>22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5" x14ac:dyDescent="0.25">
      <c r="A37" s="7">
        <f t="shared" si="2"/>
        <v>28</v>
      </c>
      <c r="B37" s="4">
        <v>4616544</v>
      </c>
      <c r="C37" s="1" t="s">
        <v>22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5" x14ac:dyDescent="0.25">
      <c r="A38" s="7">
        <f t="shared" si="2"/>
        <v>29</v>
      </c>
      <c r="B38" s="21" t="s">
        <v>50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5" x14ac:dyDescent="0.25">
      <c r="A39" s="7">
        <f t="shared" si="2"/>
        <v>30</v>
      </c>
      <c r="B39" s="21" t="s">
        <v>51</v>
      </c>
      <c r="C39" s="1" t="s">
        <v>31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5" x14ac:dyDescent="0.25">
      <c r="A40" s="7">
        <f t="shared" si="2"/>
        <v>31</v>
      </c>
      <c r="B40" s="21" t="s">
        <v>52</v>
      </c>
      <c r="C40" s="1" t="s">
        <v>22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5" s="33" customFormat="1" x14ac:dyDescent="0.25">
      <c r="A41" s="27">
        <f t="shared" si="2"/>
        <v>32</v>
      </c>
      <c r="B41" s="21" t="s">
        <v>53</v>
      </c>
      <c r="C41" s="21" t="s">
        <v>25</v>
      </c>
      <c r="D41" s="28">
        <f t="shared" si="0"/>
        <v>1</v>
      </c>
      <c r="E41" s="29" t="s">
        <v>7</v>
      </c>
      <c r="F41" s="30">
        <v>0</v>
      </c>
      <c r="G41" s="31">
        <f t="shared" si="3"/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1</v>
      </c>
      <c r="N41" s="32">
        <v>0</v>
      </c>
      <c r="O41"/>
    </row>
    <row r="42" spans="1:15" s="33" customFormat="1" x14ac:dyDescent="0.25">
      <c r="A42" s="27">
        <f t="shared" si="2"/>
        <v>33</v>
      </c>
      <c r="B42" s="22">
        <v>50038172</v>
      </c>
      <c r="C42" s="21" t="s">
        <v>14</v>
      </c>
      <c r="D42" s="28">
        <f t="shared" si="0"/>
        <v>1</v>
      </c>
      <c r="E42" s="29" t="s">
        <v>7</v>
      </c>
      <c r="F42" s="30">
        <v>0</v>
      </c>
      <c r="G42" s="31">
        <f t="shared" si="3"/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2">
        <v>1</v>
      </c>
      <c r="O42"/>
    </row>
    <row r="43" spans="1:15" s="33" customFormat="1" x14ac:dyDescent="0.25">
      <c r="A43" s="27">
        <f t="shared" si="2"/>
        <v>34</v>
      </c>
      <c r="B43" s="21" t="s">
        <v>54</v>
      </c>
      <c r="C43" s="21" t="s">
        <v>31</v>
      </c>
      <c r="D43" s="28">
        <f t="shared" si="0"/>
        <v>1</v>
      </c>
      <c r="E43" s="29" t="s">
        <v>7</v>
      </c>
      <c r="F43" s="30">
        <v>0</v>
      </c>
      <c r="G43" s="31">
        <f t="shared" si="3"/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32">
        <v>1</v>
      </c>
      <c r="O43"/>
    </row>
    <row r="44" spans="1:15" s="33" customFormat="1" x14ac:dyDescent="0.25">
      <c r="A44" s="27">
        <f t="shared" si="2"/>
        <v>35</v>
      </c>
      <c r="B44" s="21" t="s">
        <v>32</v>
      </c>
      <c r="C44" s="21" t="s">
        <v>22</v>
      </c>
      <c r="D44" s="28">
        <f t="shared" si="0"/>
        <v>1</v>
      </c>
      <c r="E44" s="29" t="s">
        <v>7</v>
      </c>
      <c r="F44" s="30">
        <v>0</v>
      </c>
      <c r="G44" s="31">
        <f t="shared" si="3"/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32">
        <v>1</v>
      </c>
      <c r="O44"/>
    </row>
    <row r="45" spans="1:15" s="33" customFormat="1" x14ac:dyDescent="0.25">
      <c r="A45" s="27">
        <f t="shared" si="2"/>
        <v>36</v>
      </c>
      <c r="B45" s="21" t="s">
        <v>55</v>
      </c>
      <c r="C45" s="21" t="s">
        <v>25</v>
      </c>
      <c r="D45" s="28">
        <f t="shared" si="0"/>
        <v>1</v>
      </c>
      <c r="E45" s="29" t="s">
        <v>7</v>
      </c>
      <c r="F45" s="30">
        <v>0</v>
      </c>
      <c r="G45" s="31">
        <f t="shared" si="3"/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32">
        <v>1</v>
      </c>
      <c r="O45"/>
    </row>
    <row r="46" spans="1:15" s="33" customFormat="1" x14ac:dyDescent="0.25">
      <c r="A46" s="27">
        <f t="shared" si="2"/>
        <v>37</v>
      </c>
      <c r="B46" s="21" t="s">
        <v>82</v>
      </c>
      <c r="C46" s="21" t="s">
        <v>81</v>
      </c>
      <c r="D46" s="28">
        <f t="shared" si="0"/>
        <v>2</v>
      </c>
      <c r="E46" s="29" t="s">
        <v>7</v>
      </c>
      <c r="F46" s="35">
        <v>0</v>
      </c>
      <c r="G46" s="31">
        <f t="shared" si="3"/>
        <v>0</v>
      </c>
      <c r="H46" s="29">
        <v>1</v>
      </c>
      <c r="I46" s="29">
        <v>1</v>
      </c>
      <c r="J46" s="29">
        <v>0</v>
      </c>
      <c r="K46" s="29">
        <v>0</v>
      </c>
      <c r="L46" s="29">
        <v>0</v>
      </c>
      <c r="M46" s="29">
        <v>0</v>
      </c>
      <c r="N46" s="32">
        <v>0</v>
      </c>
      <c r="O46"/>
    </row>
    <row r="47" spans="1:15" s="33" customFormat="1" x14ac:dyDescent="0.25">
      <c r="A47" s="27">
        <f t="shared" si="2"/>
        <v>38</v>
      </c>
      <c r="B47" s="22">
        <v>3311</v>
      </c>
      <c r="C47" s="21" t="s">
        <v>81</v>
      </c>
      <c r="D47" s="28">
        <f t="shared" si="0"/>
        <v>2</v>
      </c>
      <c r="E47" s="29" t="s">
        <v>7</v>
      </c>
      <c r="F47" s="35">
        <v>0</v>
      </c>
      <c r="G47" s="31">
        <f t="shared" si="3"/>
        <v>0</v>
      </c>
      <c r="H47" s="29">
        <v>1</v>
      </c>
      <c r="I47" s="29">
        <v>1</v>
      </c>
      <c r="J47" s="29">
        <v>0</v>
      </c>
      <c r="K47" s="29">
        <v>0</v>
      </c>
      <c r="L47" s="29">
        <v>0</v>
      </c>
      <c r="M47" s="29">
        <v>0</v>
      </c>
      <c r="N47" s="32">
        <v>0</v>
      </c>
      <c r="O47"/>
    </row>
    <row r="48" spans="1:15" s="33" customFormat="1" x14ac:dyDescent="0.25">
      <c r="A48" s="27">
        <f t="shared" si="2"/>
        <v>39</v>
      </c>
      <c r="B48" s="22">
        <v>3056311</v>
      </c>
      <c r="C48" s="21" t="s">
        <v>81</v>
      </c>
      <c r="D48" s="28">
        <f t="shared" si="0"/>
        <v>2</v>
      </c>
      <c r="E48" s="29" t="s">
        <v>7</v>
      </c>
      <c r="F48" s="35">
        <v>0</v>
      </c>
      <c r="G48" s="31">
        <f t="shared" si="3"/>
        <v>0</v>
      </c>
      <c r="H48" s="29">
        <v>1</v>
      </c>
      <c r="I48" s="29">
        <v>1</v>
      </c>
      <c r="J48" s="29">
        <v>0</v>
      </c>
      <c r="K48" s="29">
        <v>0</v>
      </c>
      <c r="L48" s="29">
        <v>0</v>
      </c>
      <c r="M48" s="29">
        <v>0</v>
      </c>
      <c r="N48" s="32">
        <v>0</v>
      </c>
      <c r="O48"/>
    </row>
    <row r="49" spans="1:15" s="33" customFormat="1" x14ac:dyDescent="0.25">
      <c r="A49" s="27">
        <f t="shared" si="2"/>
        <v>40</v>
      </c>
      <c r="B49" s="22" t="s">
        <v>84</v>
      </c>
      <c r="C49" s="21" t="s">
        <v>83</v>
      </c>
      <c r="D49" s="28">
        <f t="shared" si="0"/>
        <v>2</v>
      </c>
      <c r="E49" s="29" t="s">
        <v>7</v>
      </c>
      <c r="F49" s="35">
        <v>0</v>
      </c>
      <c r="G49" s="31">
        <f t="shared" si="3"/>
        <v>0</v>
      </c>
      <c r="H49" s="29">
        <v>1</v>
      </c>
      <c r="I49" s="29">
        <v>1</v>
      </c>
      <c r="J49" s="29">
        <v>0</v>
      </c>
      <c r="K49" s="29">
        <v>0</v>
      </c>
      <c r="L49" s="29">
        <v>0</v>
      </c>
      <c r="M49" s="29">
        <v>0</v>
      </c>
      <c r="N49" s="32">
        <v>0</v>
      </c>
    </row>
    <row r="50" spans="1:15" s="33" customFormat="1" x14ac:dyDescent="0.25">
      <c r="A50" s="27">
        <f t="shared" si="2"/>
        <v>41</v>
      </c>
      <c r="B50" s="21" t="s">
        <v>85</v>
      </c>
      <c r="C50" s="21" t="s">
        <v>83</v>
      </c>
      <c r="D50" s="28">
        <f t="shared" si="0"/>
        <v>4</v>
      </c>
      <c r="E50" s="29" t="s">
        <v>7</v>
      </c>
      <c r="F50" s="35">
        <v>0</v>
      </c>
      <c r="G50" s="31">
        <f t="shared" si="3"/>
        <v>0</v>
      </c>
      <c r="H50" s="29">
        <v>2</v>
      </c>
      <c r="I50" s="29">
        <v>2</v>
      </c>
      <c r="J50" s="29">
        <v>0</v>
      </c>
      <c r="K50" s="29">
        <v>0</v>
      </c>
      <c r="L50" s="29">
        <v>0</v>
      </c>
      <c r="M50" s="29">
        <v>0</v>
      </c>
      <c r="N50" s="32">
        <v>0</v>
      </c>
    </row>
    <row r="51" spans="1:15" s="33" customFormat="1" x14ac:dyDescent="0.25">
      <c r="A51" s="27">
        <f t="shared" si="2"/>
        <v>42</v>
      </c>
      <c r="B51" s="22" t="s">
        <v>86</v>
      </c>
      <c r="C51" s="21" t="s">
        <v>83</v>
      </c>
      <c r="D51" s="28">
        <f t="shared" si="0"/>
        <v>2</v>
      </c>
      <c r="E51" s="29" t="s">
        <v>7</v>
      </c>
      <c r="F51" s="35">
        <v>0</v>
      </c>
      <c r="G51" s="31">
        <f t="shared" si="3"/>
        <v>0</v>
      </c>
      <c r="H51" s="29">
        <v>1</v>
      </c>
      <c r="I51" s="29">
        <v>1</v>
      </c>
      <c r="J51" s="29">
        <v>0</v>
      </c>
      <c r="K51" s="29">
        <v>0</v>
      </c>
      <c r="L51" s="29">
        <v>0</v>
      </c>
      <c r="M51" s="29">
        <v>0</v>
      </c>
      <c r="N51" s="32">
        <v>0</v>
      </c>
    </row>
    <row r="52" spans="1:15" s="33" customFormat="1" x14ac:dyDescent="0.25">
      <c r="A52" s="27">
        <f t="shared" si="2"/>
        <v>43</v>
      </c>
      <c r="B52" s="21" t="s">
        <v>87</v>
      </c>
      <c r="C52" s="21" t="s">
        <v>83</v>
      </c>
      <c r="D52" s="28">
        <f t="shared" si="0"/>
        <v>2</v>
      </c>
      <c r="E52" s="29" t="s">
        <v>7</v>
      </c>
      <c r="F52" s="35">
        <v>0</v>
      </c>
      <c r="G52" s="31">
        <f t="shared" si="3"/>
        <v>0</v>
      </c>
      <c r="H52" s="29">
        <v>1</v>
      </c>
      <c r="I52" s="29">
        <v>1</v>
      </c>
      <c r="J52" s="29">
        <v>0</v>
      </c>
      <c r="K52" s="29">
        <v>0</v>
      </c>
      <c r="L52" s="29">
        <v>0</v>
      </c>
      <c r="M52" s="29">
        <v>0</v>
      </c>
      <c r="N52" s="32">
        <v>0</v>
      </c>
    </row>
    <row r="53" spans="1:15" s="33" customFormat="1" x14ac:dyDescent="0.25">
      <c r="A53" s="27">
        <f t="shared" si="2"/>
        <v>44</v>
      </c>
      <c r="B53" s="21" t="s">
        <v>88</v>
      </c>
      <c r="C53" s="21" t="s">
        <v>90</v>
      </c>
      <c r="D53" s="28">
        <f t="shared" si="0"/>
        <v>2</v>
      </c>
      <c r="E53" s="29" t="s">
        <v>7</v>
      </c>
      <c r="F53" s="35">
        <v>0</v>
      </c>
      <c r="G53" s="31">
        <f t="shared" si="3"/>
        <v>0</v>
      </c>
      <c r="H53" s="29">
        <v>1</v>
      </c>
      <c r="I53" s="29">
        <v>1</v>
      </c>
      <c r="J53" s="29">
        <v>0</v>
      </c>
      <c r="K53" s="29">
        <v>0</v>
      </c>
      <c r="L53" s="29">
        <v>0</v>
      </c>
      <c r="M53" s="29">
        <v>0</v>
      </c>
      <c r="N53" s="32">
        <v>0</v>
      </c>
      <c r="O53"/>
    </row>
    <row r="54" spans="1:15" s="33" customFormat="1" x14ac:dyDescent="0.25">
      <c r="A54" s="27">
        <f t="shared" si="2"/>
        <v>45</v>
      </c>
      <c r="B54" s="22" t="s">
        <v>89</v>
      </c>
      <c r="C54" s="21" t="s">
        <v>90</v>
      </c>
      <c r="D54" s="28">
        <f t="shared" si="0"/>
        <v>2</v>
      </c>
      <c r="E54" s="29" t="s">
        <v>7</v>
      </c>
      <c r="F54" s="35">
        <v>0</v>
      </c>
      <c r="G54" s="31">
        <f t="shared" si="3"/>
        <v>0</v>
      </c>
      <c r="H54" s="29">
        <v>1</v>
      </c>
      <c r="I54" s="29">
        <v>1</v>
      </c>
      <c r="J54" s="29">
        <v>0</v>
      </c>
      <c r="K54" s="29">
        <v>0</v>
      </c>
      <c r="L54" s="29">
        <v>0</v>
      </c>
      <c r="M54" s="29">
        <v>0</v>
      </c>
      <c r="N54" s="32">
        <v>0</v>
      </c>
      <c r="O54"/>
    </row>
    <row r="55" spans="1:15" s="33" customFormat="1" x14ac:dyDescent="0.25">
      <c r="A55" s="27">
        <f t="shared" si="2"/>
        <v>46</v>
      </c>
      <c r="B55" s="21" t="s">
        <v>91</v>
      </c>
      <c r="C55" s="21" t="s">
        <v>83</v>
      </c>
      <c r="D55" s="28">
        <f t="shared" si="0"/>
        <v>2</v>
      </c>
      <c r="E55" s="29" t="s">
        <v>7</v>
      </c>
      <c r="F55" s="35">
        <v>0</v>
      </c>
      <c r="G55" s="31">
        <f t="shared" si="3"/>
        <v>0</v>
      </c>
      <c r="H55" s="29">
        <v>1</v>
      </c>
      <c r="I55" s="29">
        <v>1</v>
      </c>
      <c r="J55" s="29">
        <v>0</v>
      </c>
      <c r="K55" s="29">
        <v>0</v>
      </c>
      <c r="L55" s="29">
        <v>0</v>
      </c>
      <c r="M55" s="29">
        <v>0</v>
      </c>
      <c r="N55" s="32">
        <v>0</v>
      </c>
      <c r="O55"/>
    </row>
    <row r="56" spans="1:15" s="33" customFormat="1" x14ac:dyDescent="0.25">
      <c r="A56" s="27">
        <f t="shared" si="2"/>
        <v>47</v>
      </c>
      <c r="B56" s="21" t="s">
        <v>92</v>
      </c>
      <c r="C56" s="21" t="s">
        <v>93</v>
      </c>
      <c r="D56" s="28">
        <f t="shared" si="0"/>
        <v>6</v>
      </c>
      <c r="E56" s="29" t="s">
        <v>7</v>
      </c>
      <c r="F56" s="35">
        <v>0</v>
      </c>
      <c r="G56" s="31">
        <f t="shared" si="3"/>
        <v>0</v>
      </c>
      <c r="H56" s="29">
        <v>6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32">
        <v>0</v>
      </c>
      <c r="O56"/>
    </row>
    <row r="57" spans="1:15" s="33" customFormat="1" x14ac:dyDescent="0.25">
      <c r="A57" s="27">
        <f t="shared" si="2"/>
        <v>48</v>
      </c>
      <c r="B57" s="21" t="s">
        <v>94</v>
      </c>
      <c r="C57" s="21" t="s">
        <v>95</v>
      </c>
      <c r="D57" s="28">
        <f t="shared" si="0"/>
        <v>6</v>
      </c>
      <c r="E57" s="29" t="s">
        <v>7</v>
      </c>
      <c r="F57" s="35">
        <v>0</v>
      </c>
      <c r="G57" s="31">
        <f t="shared" si="3"/>
        <v>0</v>
      </c>
      <c r="H57" s="29">
        <v>0</v>
      </c>
      <c r="I57" s="29">
        <v>0</v>
      </c>
      <c r="J57" s="29">
        <v>0</v>
      </c>
      <c r="K57" s="29">
        <v>0</v>
      </c>
      <c r="L57" s="29">
        <v>6</v>
      </c>
      <c r="M57" s="29">
        <v>0</v>
      </c>
      <c r="N57" s="32">
        <v>0</v>
      </c>
      <c r="O57"/>
    </row>
    <row r="58" spans="1:15" s="33" customFormat="1" x14ac:dyDescent="0.25">
      <c r="A58" s="27">
        <f t="shared" si="2"/>
        <v>49</v>
      </c>
      <c r="B58" s="21" t="s">
        <v>97</v>
      </c>
      <c r="C58" s="21" t="s">
        <v>96</v>
      </c>
      <c r="D58" s="28">
        <f t="shared" si="0"/>
        <v>6</v>
      </c>
      <c r="E58" s="29" t="s">
        <v>7</v>
      </c>
      <c r="F58" s="35">
        <v>0</v>
      </c>
      <c r="G58" s="31">
        <f t="shared" si="3"/>
        <v>0</v>
      </c>
      <c r="H58" s="29">
        <v>0</v>
      </c>
      <c r="I58" s="29">
        <v>0</v>
      </c>
      <c r="J58" s="29">
        <v>0</v>
      </c>
      <c r="K58" s="29">
        <v>0</v>
      </c>
      <c r="L58" s="29">
        <v>6</v>
      </c>
      <c r="M58" s="29">
        <v>0</v>
      </c>
      <c r="N58" s="32">
        <v>0</v>
      </c>
      <c r="O58"/>
    </row>
    <row r="59" spans="1:15" s="33" customFormat="1" x14ac:dyDescent="0.25">
      <c r="A59" s="27">
        <f t="shared" si="2"/>
        <v>50</v>
      </c>
      <c r="B59" s="22">
        <v>2014504</v>
      </c>
      <c r="C59" s="21" t="s">
        <v>98</v>
      </c>
      <c r="D59" s="28">
        <f t="shared" si="0"/>
        <v>1</v>
      </c>
      <c r="E59" s="29" t="s">
        <v>7</v>
      </c>
      <c r="F59" s="35">
        <v>0</v>
      </c>
      <c r="G59" s="31">
        <f t="shared" si="3"/>
        <v>0</v>
      </c>
      <c r="H59" s="29">
        <v>0</v>
      </c>
      <c r="I59" s="29">
        <v>0</v>
      </c>
      <c r="J59" s="29">
        <v>0</v>
      </c>
      <c r="K59" s="29">
        <v>0</v>
      </c>
      <c r="L59" s="29">
        <v>1</v>
      </c>
      <c r="M59" s="29">
        <v>0</v>
      </c>
      <c r="N59" s="32">
        <v>0</v>
      </c>
      <c r="O59"/>
    </row>
    <row r="60" spans="1:15" s="33" customFormat="1" x14ac:dyDescent="0.25">
      <c r="A60" s="27">
        <f t="shared" si="2"/>
        <v>51</v>
      </c>
      <c r="B60" s="22">
        <v>2014503</v>
      </c>
      <c r="C60" s="21" t="s">
        <v>98</v>
      </c>
      <c r="D60" s="28">
        <f t="shared" si="0"/>
        <v>1</v>
      </c>
      <c r="E60" s="29" t="s">
        <v>7</v>
      </c>
      <c r="F60" s="35">
        <v>0</v>
      </c>
      <c r="G60" s="31">
        <f t="shared" si="3"/>
        <v>0</v>
      </c>
      <c r="H60" s="29">
        <v>0</v>
      </c>
      <c r="I60" s="29">
        <v>0</v>
      </c>
      <c r="J60" s="29">
        <v>0</v>
      </c>
      <c r="K60" s="29">
        <v>0</v>
      </c>
      <c r="L60" s="29">
        <v>1</v>
      </c>
      <c r="M60" s="29">
        <v>0</v>
      </c>
      <c r="N60" s="32">
        <v>0</v>
      </c>
      <c r="O60"/>
    </row>
    <row r="61" spans="1:15" s="33" customFormat="1" x14ac:dyDescent="0.25">
      <c r="A61" s="27">
        <f t="shared" si="2"/>
        <v>52</v>
      </c>
      <c r="B61" s="22">
        <v>4275784</v>
      </c>
      <c r="C61" s="21" t="s">
        <v>99</v>
      </c>
      <c r="D61" s="28">
        <f t="shared" si="0"/>
        <v>6</v>
      </c>
      <c r="E61" s="29" t="s">
        <v>7</v>
      </c>
      <c r="F61" s="35">
        <v>0</v>
      </c>
      <c r="G61" s="31">
        <f t="shared" si="3"/>
        <v>0</v>
      </c>
      <c r="H61" s="29">
        <v>0</v>
      </c>
      <c r="I61" s="29">
        <v>0</v>
      </c>
      <c r="J61" s="29">
        <v>0</v>
      </c>
      <c r="K61" s="29">
        <v>0</v>
      </c>
      <c r="L61" s="29">
        <v>6</v>
      </c>
      <c r="M61" s="29">
        <v>0</v>
      </c>
      <c r="N61" s="32">
        <v>0</v>
      </c>
      <c r="O61"/>
    </row>
    <row r="62" spans="1:15" s="33" customFormat="1" x14ac:dyDescent="0.25">
      <c r="A62" s="27">
        <f t="shared" si="2"/>
        <v>53</v>
      </c>
      <c r="B62" s="22">
        <v>3088575</v>
      </c>
      <c r="C62" s="21" t="s">
        <v>100</v>
      </c>
      <c r="D62" s="28">
        <f t="shared" si="0"/>
        <v>1</v>
      </c>
      <c r="E62" s="29" t="s">
        <v>7</v>
      </c>
      <c r="F62" s="35">
        <v>0</v>
      </c>
      <c r="G62" s="31">
        <f t="shared" si="3"/>
        <v>0</v>
      </c>
      <c r="H62" s="29">
        <v>0</v>
      </c>
      <c r="I62" s="29">
        <v>0</v>
      </c>
      <c r="J62" s="29">
        <v>0</v>
      </c>
      <c r="K62" s="29">
        <v>0</v>
      </c>
      <c r="L62" s="29">
        <v>1</v>
      </c>
      <c r="M62" s="29">
        <v>0</v>
      </c>
      <c r="N62" s="32">
        <v>0</v>
      </c>
      <c r="O62"/>
    </row>
    <row r="63" spans="1:15" s="33" customFormat="1" x14ac:dyDescent="0.25">
      <c r="A63" s="27">
        <f t="shared" si="2"/>
        <v>54</v>
      </c>
      <c r="B63" s="22">
        <v>3088578</v>
      </c>
      <c r="C63" s="21" t="s">
        <v>100</v>
      </c>
      <c r="D63" s="28">
        <f t="shared" si="0"/>
        <v>1</v>
      </c>
      <c r="E63" s="29" t="s">
        <v>7</v>
      </c>
      <c r="F63" s="35">
        <v>0</v>
      </c>
      <c r="G63" s="31">
        <f t="shared" si="3"/>
        <v>0</v>
      </c>
      <c r="H63" s="29">
        <v>0</v>
      </c>
      <c r="I63" s="29">
        <v>0</v>
      </c>
      <c r="J63" s="29">
        <v>0</v>
      </c>
      <c r="K63" s="29">
        <v>0</v>
      </c>
      <c r="L63" s="29">
        <v>1</v>
      </c>
      <c r="M63" s="29">
        <v>0</v>
      </c>
      <c r="N63" s="32">
        <v>0</v>
      </c>
      <c r="O63"/>
    </row>
    <row r="64" spans="1:15" s="33" customFormat="1" x14ac:dyDescent="0.25">
      <c r="A64" s="27">
        <f t="shared" si="2"/>
        <v>55</v>
      </c>
      <c r="B64" s="22">
        <v>3088581</v>
      </c>
      <c r="C64" s="21" t="s">
        <v>101</v>
      </c>
      <c r="D64" s="28">
        <f t="shared" si="0"/>
        <v>1</v>
      </c>
      <c r="E64" s="29" t="s">
        <v>7</v>
      </c>
      <c r="F64" s="35">
        <v>0</v>
      </c>
      <c r="G64" s="31">
        <f t="shared" si="3"/>
        <v>0</v>
      </c>
      <c r="H64" s="29">
        <v>0</v>
      </c>
      <c r="I64" s="29">
        <v>0</v>
      </c>
      <c r="J64" s="29">
        <v>0</v>
      </c>
      <c r="K64" s="29">
        <v>0</v>
      </c>
      <c r="L64" s="29">
        <v>1</v>
      </c>
      <c r="M64" s="29">
        <v>0</v>
      </c>
      <c r="N64" s="32">
        <v>0</v>
      </c>
      <c r="O64"/>
    </row>
    <row r="65" spans="1:15" s="33" customFormat="1" x14ac:dyDescent="0.25">
      <c r="A65" s="27">
        <f t="shared" si="2"/>
        <v>56</v>
      </c>
      <c r="B65" s="22" t="s">
        <v>103</v>
      </c>
      <c r="C65" s="21" t="s">
        <v>102</v>
      </c>
      <c r="D65" s="28">
        <f t="shared" si="0"/>
        <v>14</v>
      </c>
      <c r="E65" s="29" t="s">
        <v>7</v>
      </c>
      <c r="F65" s="35">
        <v>0</v>
      </c>
      <c r="G65" s="31">
        <f t="shared" si="3"/>
        <v>0</v>
      </c>
      <c r="H65" s="29">
        <v>2</v>
      </c>
      <c r="I65" s="29">
        <v>2</v>
      </c>
      <c r="J65" s="29">
        <v>2</v>
      </c>
      <c r="K65" s="29">
        <v>2</v>
      </c>
      <c r="L65" s="29">
        <v>2</v>
      </c>
      <c r="M65" s="29">
        <v>2</v>
      </c>
      <c r="N65" s="32">
        <v>2</v>
      </c>
      <c r="O65"/>
    </row>
    <row r="66" spans="1:15" s="33" customFormat="1" x14ac:dyDescent="0.25">
      <c r="A66" s="27">
        <f t="shared" si="2"/>
        <v>57</v>
      </c>
      <c r="B66" s="22" t="s">
        <v>104</v>
      </c>
      <c r="C66" s="21" t="s">
        <v>102</v>
      </c>
      <c r="D66" s="28">
        <f t="shared" si="0"/>
        <v>14</v>
      </c>
      <c r="E66" s="29" t="s">
        <v>7</v>
      </c>
      <c r="F66" s="35">
        <v>0</v>
      </c>
      <c r="G66" s="31">
        <f t="shared" si="3"/>
        <v>0</v>
      </c>
      <c r="H66" s="29">
        <v>2</v>
      </c>
      <c r="I66" s="29">
        <v>2</v>
      </c>
      <c r="J66" s="29">
        <v>2</v>
      </c>
      <c r="K66" s="29">
        <v>2</v>
      </c>
      <c r="L66" s="29">
        <v>2</v>
      </c>
      <c r="M66" s="29">
        <v>2</v>
      </c>
      <c r="N66" s="32">
        <v>2</v>
      </c>
      <c r="O66"/>
    </row>
    <row r="67" spans="1:15" s="33" customFormat="1" x14ac:dyDescent="0.25">
      <c r="A67" s="27">
        <f t="shared" si="2"/>
        <v>58</v>
      </c>
      <c r="B67" s="22">
        <v>1811004013</v>
      </c>
      <c r="C67" s="21" t="s">
        <v>57</v>
      </c>
      <c r="D67" s="28">
        <f t="shared" si="0"/>
        <v>1</v>
      </c>
      <c r="E67" s="29" t="s">
        <v>7</v>
      </c>
      <c r="F67" s="35">
        <v>0</v>
      </c>
      <c r="G67" s="31">
        <f t="shared" si="3"/>
        <v>0</v>
      </c>
      <c r="H67" s="29">
        <v>0</v>
      </c>
      <c r="I67" s="29">
        <v>0</v>
      </c>
      <c r="J67" s="29">
        <v>0</v>
      </c>
      <c r="K67" s="29">
        <v>0</v>
      </c>
      <c r="L67" s="29">
        <v>1</v>
      </c>
      <c r="M67" s="29">
        <v>0</v>
      </c>
      <c r="N67" s="32">
        <v>0</v>
      </c>
      <c r="O67"/>
    </row>
    <row r="68" spans="1:15" x14ac:dyDescent="0.25">
      <c r="A68" s="7">
        <f t="shared" si="2"/>
        <v>59</v>
      </c>
      <c r="B68" s="4">
        <v>8971312230</v>
      </c>
      <c r="C68" s="1" t="s">
        <v>83</v>
      </c>
      <c r="D68" s="20">
        <f t="shared" si="0"/>
        <v>1</v>
      </c>
      <c r="E68" s="2" t="s">
        <v>7</v>
      </c>
      <c r="F68" s="34">
        <v>0</v>
      </c>
      <c r="G68" s="26">
        <f t="shared" si="3"/>
        <v>0</v>
      </c>
      <c r="H68" s="2">
        <v>0</v>
      </c>
      <c r="I68" s="2">
        <v>0</v>
      </c>
      <c r="J68" s="2">
        <v>0</v>
      </c>
      <c r="K68" s="2">
        <v>0</v>
      </c>
      <c r="L68" s="2">
        <v>1</v>
      </c>
      <c r="M68" s="2">
        <v>0</v>
      </c>
      <c r="N68" s="19">
        <v>0</v>
      </c>
    </row>
    <row r="69" spans="1:15" x14ac:dyDescent="0.25">
      <c r="A69" s="7">
        <f t="shared" si="2"/>
        <v>60</v>
      </c>
      <c r="B69" s="4">
        <v>9831514320</v>
      </c>
      <c r="C69" s="1" t="s">
        <v>83</v>
      </c>
      <c r="D69" s="20">
        <f t="shared" si="0"/>
        <v>1</v>
      </c>
      <c r="E69" s="2" t="s">
        <v>7</v>
      </c>
      <c r="F69" s="34">
        <v>0</v>
      </c>
      <c r="G69" s="26">
        <f t="shared" si="3"/>
        <v>0</v>
      </c>
      <c r="H69" s="2">
        <v>0</v>
      </c>
      <c r="I69" s="2">
        <v>0</v>
      </c>
      <c r="J69" s="2">
        <v>0</v>
      </c>
      <c r="K69" s="2">
        <v>0</v>
      </c>
      <c r="L69" s="2">
        <v>1</v>
      </c>
      <c r="M69" s="2">
        <v>0</v>
      </c>
      <c r="N69" s="19">
        <v>0</v>
      </c>
    </row>
    <row r="70" spans="1:15" x14ac:dyDescent="0.25">
      <c r="A70" s="7">
        <f t="shared" si="2"/>
        <v>61</v>
      </c>
      <c r="B70" s="4">
        <v>8972407900</v>
      </c>
      <c r="C70" s="1" t="s">
        <v>83</v>
      </c>
      <c r="D70" s="20">
        <f t="shared" si="0"/>
        <v>1</v>
      </c>
      <c r="E70" s="2" t="s">
        <v>7</v>
      </c>
      <c r="F70" s="34">
        <v>0</v>
      </c>
      <c r="G70" s="26">
        <f t="shared" si="3"/>
        <v>0</v>
      </c>
      <c r="H70" s="2">
        <v>0</v>
      </c>
      <c r="I70" s="2">
        <v>0</v>
      </c>
      <c r="J70" s="2">
        <v>0</v>
      </c>
      <c r="K70" s="2">
        <v>0</v>
      </c>
      <c r="L70" s="2">
        <v>1</v>
      </c>
      <c r="M70" s="2">
        <v>0</v>
      </c>
      <c r="N70" s="19">
        <v>0</v>
      </c>
    </row>
    <row r="71" spans="1:15" s="33" customFormat="1" ht="15.6" customHeight="1" x14ac:dyDescent="0.25">
      <c r="A71" s="27">
        <f t="shared" si="2"/>
        <v>62</v>
      </c>
      <c r="B71" s="22">
        <v>5824100362</v>
      </c>
      <c r="C71" s="21" t="s">
        <v>83</v>
      </c>
      <c r="D71" s="20">
        <f t="shared" si="0"/>
        <v>1</v>
      </c>
      <c r="E71" s="29" t="s">
        <v>7</v>
      </c>
      <c r="F71" s="35">
        <v>0</v>
      </c>
      <c r="G71" s="31">
        <f t="shared" si="3"/>
        <v>0</v>
      </c>
      <c r="H71" s="29">
        <v>0</v>
      </c>
      <c r="I71" s="29">
        <v>0</v>
      </c>
      <c r="J71" s="29">
        <v>0</v>
      </c>
      <c r="K71" s="29">
        <v>0</v>
      </c>
      <c r="L71" s="29">
        <v>1</v>
      </c>
      <c r="M71" s="29">
        <v>0</v>
      </c>
      <c r="N71" s="32">
        <v>0</v>
      </c>
      <c r="O71"/>
    </row>
    <row r="72" spans="1:15" s="33" customFormat="1" x14ac:dyDescent="0.25">
      <c r="A72" s="27">
        <f t="shared" si="2"/>
        <v>63</v>
      </c>
      <c r="B72" s="22">
        <v>8944032410</v>
      </c>
      <c r="C72" s="21" t="s">
        <v>83</v>
      </c>
      <c r="D72" s="20">
        <f t="shared" si="0"/>
        <v>1</v>
      </c>
      <c r="E72" s="29" t="s">
        <v>7</v>
      </c>
      <c r="F72" s="35">
        <v>0</v>
      </c>
      <c r="G72" s="31">
        <f t="shared" si="3"/>
        <v>0</v>
      </c>
      <c r="H72" s="29">
        <v>0</v>
      </c>
      <c r="I72" s="29">
        <v>0</v>
      </c>
      <c r="J72" s="29">
        <v>0</v>
      </c>
      <c r="K72" s="29">
        <v>0</v>
      </c>
      <c r="L72" s="29">
        <v>1</v>
      </c>
      <c r="M72" s="29">
        <v>0</v>
      </c>
      <c r="N72" s="32">
        <v>0</v>
      </c>
      <c r="O72"/>
    </row>
    <row r="73" spans="1:15" x14ac:dyDescent="0.25">
      <c r="A73" s="27">
        <f t="shared" si="2"/>
        <v>64</v>
      </c>
      <c r="B73" s="22" t="s">
        <v>163</v>
      </c>
      <c r="C73" s="21" t="s">
        <v>166</v>
      </c>
      <c r="D73" s="20">
        <f t="shared" si="0"/>
        <v>70</v>
      </c>
      <c r="E73" s="29" t="s">
        <v>165</v>
      </c>
      <c r="F73" s="35">
        <v>0</v>
      </c>
      <c r="G73" s="31">
        <f t="shared" si="3"/>
        <v>0</v>
      </c>
      <c r="H73" s="29">
        <v>25</v>
      </c>
      <c r="I73" s="29">
        <v>15</v>
      </c>
      <c r="J73" s="29">
        <v>10</v>
      </c>
      <c r="K73" s="29">
        <v>10</v>
      </c>
      <c r="L73" s="29">
        <v>10</v>
      </c>
      <c r="M73" s="29">
        <v>0</v>
      </c>
      <c r="N73" s="32">
        <v>0</v>
      </c>
    </row>
    <row r="74" spans="1:15" x14ac:dyDescent="0.25">
      <c r="A74" s="39" t="s">
        <v>9</v>
      </c>
      <c r="B74" s="40"/>
      <c r="C74" s="40"/>
      <c r="D74" s="40"/>
      <c r="E74" s="40"/>
      <c r="F74" s="41"/>
      <c r="G74" s="3">
        <f>SUM(G10:G73)</f>
        <v>0</v>
      </c>
      <c r="H74" s="2"/>
      <c r="I74" s="2"/>
      <c r="J74" s="2"/>
      <c r="K74" s="2"/>
      <c r="L74" s="2"/>
      <c r="M74" s="2"/>
      <c r="N74" s="1"/>
    </row>
    <row r="75" spans="1:15" x14ac:dyDescent="0.25">
      <c r="A75" s="39" t="s">
        <v>8</v>
      </c>
      <c r="B75" s="40"/>
      <c r="C75" s="40"/>
      <c r="D75" s="40"/>
      <c r="E75" s="40"/>
      <c r="F75" s="41"/>
      <c r="G75" s="5">
        <f>G74</f>
        <v>0</v>
      </c>
      <c r="H75" s="1"/>
      <c r="I75" s="1"/>
      <c r="J75" s="1"/>
      <c r="K75" s="1"/>
      <c r="L75" s="1"/>
      <c r="M75" s="1"/>
      <c r="N75" s="1"/>
    </row>
    <row r="77" spans="1:15" x14ac:dyDescent="0.25">
      <c r="A77" t="s">
        <v>13</v>
      </c>
      <c r="N77" s="12"/>
    </row>
  </sheetData>
  <mergeCells count="3">
    <mergeCell ref="A6:G6"/>
    <mergeCell ref="A74:F74"/>
    <mergeCell ref="A75:F75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AZ77"/>
  <sheetViews>
    <sheetView topLeftCell="J9" workbookViewId="0">
      <selection activeCell="N9" sqref="N9"/>
    </sheetView>
  </sheetViews>
  <sheetFormatPr defaultRowHeight="15" x14ac:dyDescent="0.25"/>
  <cols>
    <col min="1" max="1" width="4.140625" customWidth="1"/>
    <col min="2" max="2" width="20.42578125" customWidth="1"/>
    <col min="3" max="3" width="24.140625" customWidth="1"/>
    <col min="6" max="6" width="11.85546875" customWidth="1"/>
    <col min="7" max="7" width="13.85546875" customWidth="1"/>
    <col min="8" max="9" width="9.85546875" customWidth="1"/>
    <col min="10" max="10" width="10.140625" customWidth="1"/>
    <col min="11" max="11" width="9.5703125" customWidth="1"/>
    <col min="12" max="12" width="9.42578125" customWidth="1"/>
    <col min="13" max="13" width="10.140625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38" t="s">
        <v>41</v>
      </c>
      <c r="B6" s="38"/>
      <c r="C6" s="38"/>
      <c r="D6" s="38"/>
      <c r="E6" s="38"/>
      <c r="F6" s="38"/>
      <c r="G6" s="38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44</v>
      </c>
      <c r="I9" s="11" t="s">
        <v>45</v>
      </c>
      <c r="J9" s="11" t="s">
        <v>46</v>
      </c>
      <c r="K9" s="11" t="s">
        <v>167</v>
      </c>
      <c r="L9" s="11" t="s">
        <v>47</v>
      </c>
      <c r="M9" s="11" t="s">
        <v>48</v>
      </c>
      <c r="N9" s="11" t="s">
        <v>168</v>
      </c>
    </row>
    <row r="10" spans="1:14" x14ac:dyDescent="0.25">
      <c r="A10" s="7">
        <v>1</v>
      </c>
      <c r="B10" s="14" t="s">
        <v>16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17</v>
      </c>
      <c r="C11" s="7" t="s">
        <v>14</v>
      </c>
      <c r="D11" s="20">
        <f t="shared" ref="D11:D73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3" si="2">A11+1</f>
        <v>3</v>
      </c>
      <c r="B12" s="14" t="s">
        <v>21</v>
      </c>
      <c r="C12" s="15" t="s">
        <v>22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49</v>
      </c>
      <c r="C13" s="15" t="s">
        <v>22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18</v>
      </c>
      <c r="C14" s="15" t="s">
        <v>23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19</v>
      </c>
      <c r="C15" s="15" t="s">
        <v>23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20</v>
      </c>
      <c r="C16" s="7" t="s">
        <v>23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26</v>
      </c>
      <c r="C17" s="15" t="s">
        <v>25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24</v>
      </c>
      <c r="C18" s="15" t="s">
        <v>27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28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29</v>
      </c>
      <c r="C20" s="1" t="s">
        <v>31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30</v>
      </c>
      <c r="C21" s="1" t="s">
        <v>31</v>
      </c>
      <c r="D21" s="20">
        <f t="shared" si="0"/>
        <v>2</v>
      </c>
      <c r="E21" s="2" t="s">
        <v>7</v>
      </c>
      <c r="F21" s="25">
        <v>0</v>
      </c>
      <c r="G21" s="26">
        <f t="shared" ref="G21:G71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32</v>
      </c>
      <c r="C22" s="1" t="s">
        <v>22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33</v>
      </c>
      <c r="C23" s="1" t="s">
        <v>22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23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34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22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36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35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37</v>
      </c>
      <c r="C29" s="1" t="s">
        <v>31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38</v>
      </c>
      <c r="C30" s="1" t="s">
        <v>25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39</v>
      </c>
      <c r="C31" s="1" t="s">
        <v>25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23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8" x14ac:dyDescent="0.25">
      <c r="A33" s="7">
        <f t="shared" si="2"/>
        <v>24</v>
      </c>
      <c r="B33" s="4">
        <v>4656602</v>
      </c>
      <c r="C33" s="1" t="s">
        <v>23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8" x14ac:dyDescent="0.25">
      <c r="A34" s="7">
        <f t="shared" si="2"/>
        <v>25</v>
      </c>
      <c r="B34" s="4">
        <v>4437838</v>
      </c>
      <c r="C34" s="1" t="s">
        <v>23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8" x14ac:dyDescent="0.25">
      <c r="A35" s="7">
        <f t="shared" si="2"/>
        <v>26</v>
      </c>
      <c r="B35" s="4">
        <v>4630525</v>
      </c>
      <c r="C35" s="1" t="s">
        <v>23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8" x14ac:dyDescent="0.25">
      <c r="A36" s="7">
        <f t="shared" si="2"/>
        <v>27</v>
      </c>
      <c r="B36" s="4">
        <v>4816545</v>
      </c>
      <c r="C36" s="1" t="s">
        <v>22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8" x14ac:dyDescent="0.25">
      <c r="A37" s="7">
        <f t="shared" si="2"/>
        <v>28</v>
      </c>
      <c r="B37" s="4">
        <v>4616544</v>
      </c>
      <c r="C37" s="1" t="s">
        <v>22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8" x14ac:dyDescent="0.25">
      <c r="A38" s="7">
        <f t="shared" si="2"/>
        <v>29</v>
      </c>
      <c r="B38" s="21" t="s">
        <v>50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8" x14ac:dyDescent="0.25">
      <c r="A39" s="7">
        <f t="shared" si="2"/>
        <v>30</v>
      </c>
      <c r="B39" s="21" t="s">
        <v>51</v>
      </c>
      <c r="C39" s="1" t="s">
        <v>31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8" x14ac:dyDescent="0.25">
      <c r="A40" s="7">
        <f t="shared" si="2"/>
        <v>31</v>
      </c>
      <c r="B40" s="21" t="s">
        <v>52</v>
      </c>
      <c r="C40" s="1" t="s">
        <v>22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8" x14ac:dyDescent="0.25">
      <c r="A41" s="7">
        <f t="shared" si="2"/>
        <v>32</v>
      </c>
      <c r="B41" s="21" t="s">
        <v>53</v>
      </c>
      <c r="C41" s="1" t="s">
        <v>25</v>
      </c>
      <c r="D41" s="20">
        <f t="shared" si="0"/>
        <v>1</v>
      </c>
      <c r="E41" s="2" t="s">
        <v>7</v>
      </c>
      <c r="F41" s="25">
        <v>0</v>
      </c>
      <c r="G41" s="26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1</v>
      </c>
      <c r="N41" s="19">
        <v>0</v>
      </c>
    </row>
    <row r="42" spans="1:18" s="33" customFormat="1" x14ac:dyDescent="0.25">
      <c r="A42" s="27">
        <f t="shared" si="2"/>
        <v>33</v>
      </c>
      <c r="B42" s="22">
        <v>50038172</v>
      </c>
      <c r="C42" s="21" t="s">
        <v>14</v>
      </c>
      <c r="D42" s="28">
        <f t="shared" si="0"/>
        <v>1</v>
      </c>
      <c r="E42" s="29" t="s">
        <v>7</v>
      </c>
      <c r="F42" s="30">
        <v>0</v>
      </c>
      <c r="G42" s="31">
        <f t="shared" si="3"/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2">
        <v>1</v>
      </c>
      <c r="O42"/>
      <c r="P42"/>
      <c r="Q42"/>
      <c r="R42"/>
    </row>
    <row r="43" spans="1:18" s="33" customFormat="1" x14ac:dyDescent="0.25">
      <c r="A43" s="27">
        <f t="shared" si="2"/>
        <v>34</v>
      </c>
      <c r="B43" s="21" t="s">
        <v>54</v>
      </c>
      <c r="C43" s="21" t="s">
        <v>31</v>
      </c>
      <c r="D43" s="28">
        <f t="shared" si="0"/>
        <v>1</v>
      </c>
      <c r="E43" s="29" t="s">
        <v>7</v>
      </c>
      <c r="F43" s="30">
        <v>0</v>
      </c>
      <c r="G43" s="31">
        <f t="shared" si="3"/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32">
        <v>1</v>
      </c>
      <c r="O43"/>
      <c r="P43"/>
      <c r="Q43"/>
      <c r="R43"/>
    </row>
    <row r="44" spans="1:18" s="33" customFormat="1" x14ac:dyDescent="0.25">
      <c r="A44" s="27">
        <f t="shared" si="2"/>
        <v>35</v>
      </c>
      <c r="B44" s="21" t="s">
        <v>32</v>
      </c>
      <c r="C44" s="21" t="s">
        <v>22</v>
      </c>
      <c r="D44" s="28">
        <f t="shared" si="0"/>
        <v>1</v>
      </c>
      <c r="E44" s="29" t="s">
        <v>7</v>
      </c>
      <c r="F44" s="30">
        <v>0</v>
      </c>
      <c r="G44" s="31">
        <f t="shared" si="3"/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32">
        <v>1</v>
      </c>
      <c r="O44"/>
      <c r="P44"/>
      <c r="Q44"/>
      <c r="R44"/>
    </row>
    <row r="45" spans="1:18" s="33" customFormat="1" x14ac:dyDescent="0.25">
      <c r="A45" s="27">
        <f t="shared" si="2"/>
        <v>36</v>
      </c>
      <c r="B45" s="21" t="s">
        <v>55</v>
      </c>
      <c r="C45" s="21" t="s">
        <v>25</v>
      </c>
      <c r="D45" s="28">
        <f t="shared" si="0"/>
        <v>1</v>
      </c>
      <c r="E45" s="29" t="s">
        <v>7</v>
      </c>
      <c r="F45" s="30">
        <v>0</v>
      </c>
      <c r="G45" s="31">
        <f t="shared" si="3"/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32">
        <v>1</v>
      </c>
      <c r="O45"/>
      <c r="P45"/>
      <c r="Q45"/>
      <c r="R45"/>
    </row>
    <row r="46" spans="1:18" s="33" customFormat="1" x14ac:dyDescent="0.25">
      <c r="A46" s="27">
        <f t="shared" si="2"/>
        <v>37</v>
      </c>
      <c r="B46" s="21" t="s">
        <v>106</v>
      </c>
      <c r="C46" s="21" t="s">
        <v>107</v>
      </c>
      <c r="D46" s="28">
        <f t="shared" si="0"/>
        <v>1</v>
      </c>
      <c r="E46" s="29" t="s">
        <v>7</v>
      </c>
      <c r="F46" s="35">
        <v>0</v>
      </c>
      <c r="G46" s="31">
        <f t="shared" si="3"/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1</v>
      </c>
      <c r="N46" s="32">
        <v>0</v>
      </c>
      <c r="O46"/>
      <c r="P46"/>
      <c r="Q46"/>
      <c r="R46"/>
    </row>
    <row r="47" spans="1:18" s="33" customFormat="1" x14ac:dyDescent="0.25">
      <c r="A47" s="27">
        <f t="shared" si="2"/>
        <v>38</v>
      </c>
      <c r="B47" s="22" t="s">
        <v>108</v>
      </c>
      <c r="C47" s="21" t="s">
        <v>109</v>
      </c>
      <c r="D47" s="28">
        <f t="shared" si="0"/>
        <v>1</v>
      </c>
      <c r="E47" s="29" t="s">
        <v>28</v>
      </c>
      <c r="F47" s="35">
        <v>0</v>
      </c>
      <c r="G47" s="31">
        <f t="shared" si="3"/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1</v>
      </c>
      <c r="N47" s="32">
        <v>0</v>
      </c>
      <c r="O47"/>
      <c r="P47"/>
      <c r="Q47"/>
      <c r="R47"/>
    </row>
    <row r="48" spans="1:18" s="33" customFormat="1" x14ac:dyDescent="0.25">
      <c r="A48" s="27">
        <f t="shared" si="2"/>
        <v>39</v>
      </c>
      <c r="B48" s="22" t="s">
        <v>110</v>
      </c>
      <c r="C48" s="21" t="s">
        <v>111</v>
      </c>
      <c r="D48" s="28">
        <f t="shared" si="0"/>
        <v>4</v>
      </c>
      <c r="E48" s="29" t="s">
        <v>7</v>
      </c>
      <c r="F48" s="35">
        <v>0</v>
      </c>
      <c r="G48" s="31">
        <f t="shared" si="3"/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4</v>
      </c>
      <c r="N48" s="32">
        <v>0</v>
      </c>
      <c r="O48"/>
      <c r="P48"/>
      <c r="Q48"/>
      <c r="R48"/>
    </row>
    <row r="49" spans="1:52" s="33" customFormat="1" x14ac:dyDescent="0.25">
      <c r="A49" s="27">
        <f t="shared" si="2"/>
        <v>40</v>
      </c>
      <c r="B49" s="22">
        <v>232793572</v>
      </c>
      <c r="C49" s="21" t="s">
        <v>112</v>
      </c>
      <c r="D49" s="28">
        <f t="shared" si="0"/>
        <v>2</v>
      </c>
      <c r="E49" s="29" t="s">
        <v>7</v>
      </c>
      <c r="F49" s="35">
        <v>0</v>
      </c>
      <c r="G49" s="31">
        <f t="shared" si="3"/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2</v>
      </c>
      <c r="N49" s="32">
        <v>0</v>
      </c>
      <c r="O49"/>
      <c r="P49"/>
      <c r="Q49"/>
      <c r="R49"/>
    </row>
    <row r="50" spans="1:52" s="33" customFormat="1" x14ac:dyDescent="0.25">
      <c r="A50" s="27">
        <f t="shared" si="2"/>
        <v>41</v>
      </c>
      <c r="B50" s="21" t="s">
        <v>113</v>
      </c>
      <c r="C50" s="21" t="s">
        <v>107</v>
      </c>
      <c r="D50" s="28">
        <f t="shared" si="0"/>
        <v>1</v>
      </c>
      <c r="E50" s="29" t="s">
        <v>7</v>
      </c>
      <c r="F50" s="35">
        <v>0</v>
      </c>
      <c r="G50" s="31">
        <f t="shared" si="3"/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32">
        <v>1</v>
      </c>
      <c r="O50"/>
      <c r="P50"/>
      <c r="Q50"/>
      <c r="R50"/>
    </row>
    <row r="51" spans="1:52" s="33" customFormat="1" x14ac:dyDescent="0.25">
      <c r="A51" s="27">
        <f t="shared" si="2"/>
        <v>42</v>
      </c>
      <c r="B51" s="22" t="s">
        <v>114</v>
      </c>
      <c r="C51" s="21" t="s">
        <v>112</v>
      </c>
      <c r="D51" s="28">
        <f t="shared" si="0"/>
        <v>2</v>
      </c>
      <c r="E51" s="29" t="s">
        <v>7</v>
      </c>
      <c r="F51" s="35">
        <v>0</v>
      </c>
      <c r="G51" s="31">
        <f t="shared" si="3"/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32">
        <v>2</v>
      </c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</row>
    <row r="52" spans="1:52" s="33" customFormat="1" x14ac:dyDescent="0.25">
      <c r="A52" s="27">
        <f t="shared" si="2"/>
        <v>43</v>
      </c>
      <c r="B52" s="22">
        <v>35033022</v>
      </c>
      <c r="C52" s="21" t="s">
        <v>109</v>
      </c>
      <c r="D52" s="28">
        <f t="shared" si="0"/>
        <v>1</v>
      </c>
      <c r="E52" s="29" t="s">
        <v>28</v>
      </c>
      <c r="F52" s="35">
        <v>0</v>
      </c>
      <c r="G52" s="31">
        <f t="shared" si="3"/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32">
        <v>1</v>
      </c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</row>
    <row r="53" spans="1:52" s="33" customFormat="1" x14ac:dyDescent="0.25">
      <c r="A53" s="27">
        <f t="shared" si="2"/>
        <v>44</v>
      </c>
      <c r="B53" s="22">
        <v>860117592</v>
      </c>
      <c r="C53" s="21" t="s">
        <v>115</v>
      </c>
      <c r="D53" s="28">
        <f t="shared" si="0"/>
        <v>1</v>
      </c>
      <c r="E53" s="29" t="s">
        <v>7</v>
      </c>
      <c r="F53" s="35">
        <v>0</v>
      </c>
      <c r="G53" s="31">
        <f t="shared" si="3"/>
        <v>0</v>
      </c>
      <c r="H53" s="29">
        <v>0</v>
      </c>
      <c r="I53" s="29">
        <v>0</v>
      </c>
      <c r="J53" s="29">
        <v>1</v>
      </c>
      <c r="K53" s="29">
        <v>0</v>
      </c>
      <c r="L53" s="29">
        <v>0</v>
      </c>
      <c r="M53" s="29">
        <v>0</v>
      </c>
      <c r="N53" s="32">
        <v>0</v>
      </c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</row>
    <row r="54" spans="1:52" s="33" customFormat="1" x14ac:dyDescent="0.25">
      <c r="A54" s="27">
        <f t="shared" si="2"/>
        <v>45</v>
      </c>
      <c r="B54" s="22">
        <v>860113204</v>
      </c>
      <c r="C54" s="21" t="s">
        <v>116</v>
      </c>
      <c r="D54" s="28">
        <f t="shared" si="0"/>
        <v>6</v>
      </c>
      <c r="E54" s="29" t="s">
        <v>7</v>
      </c>
      <c r="F54" s="35">
        <v>0</v>
      </c>
      <c r="G54" s="31">
        <f t="shared" si="3"/>
        <v>0</v>
      </c>
      <c r="H54" s="29">
        <v>0</v>
      </c>
      <c r="I54" s="29">
        <v>0</v>
      </c>
      <c r="J54" s="29">
        <v>6</v>
      </c>
      <c r="K54" s="29">
        <v>0</v>
      </c>
      <c r="L54" s="29">
        <v>0</v>
      </c>
      <c r="M54" s="29">
        <v>0</v>
      </c>
      <c r="N54" s="32">
        <v>0</v>
      </c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</row>
    <row r="55" spans="1:52" s="33" customFormat="1" x14ac:dyDescent="0.25">
      <c r="A55" s="27">
        <f t="shared" si="2"/>
        <v>46</v>
      </c>
      <c r="B55" s="22">
        <v>860122468</v>
      </c>
      <c r="C55" s="21" t="s">
        <v>117</v>
      </c>
      <c r="D55" s="28">
        <f t="shared" si="0"/>
        <v>1</v>
      </c>
      <c r="E55" s="29" t="s">
        <v>28</v>
      </c>
      <c r="F55" s="35">
        <v>0</v>
      </c>
      <c r="G55" s="31">
        <f t="shared" si="3"/>
        <v>0</v>
      </c>
      <c r="H55" s="29">
        <v>0</v>
      </c>
      <c r="I55" s="29">
        <v>0</v>
      </c>
      <c r="J55" s="29">
        <v>1</v>
      </c>
      <c r="K55" s="29">
        <v>0</v>
      </c>
      <c r="L55" s="29">
        <v>0</v>
      </c>
      <c r="M55" s="29">
        <v>0</v>
      </c>
      <c r="N55" s="32">
        <v>0</v>
      </c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</row>
    <row r="56" spans="1:52" s="33" customFormat="1" x14ac:dyDescent="0.25">
      <c r="A56" s="27">
        <f t="shared" si="2"/>
        <v>47</v>
      </c>
      <c r="B56" s="22">
        <v>860125203</v>
      </c>
      <c r="C56" s="21" t="s">
        <v>118</v>
      </c>
      <c r="D56" s="28">
        <f t="shared" si="0"/>
        <v>1</v>
      </c>
      <c r="E56" s="29" t="s">
        <v>7</v>
      </c>
      <c r="F56" s="35">
        <v>0</v>
      </c>
      <c r="G56" s="31">
        <f t="shared" si="3"/>
        <v>0</v>
      </c>
      <c r="H56" s="29">
        <v>0</v>
      </c>
      <c r="I56" s="29">
        <v>0</v>
      </c>
      <c r="J56" s="29">
        <v>0</v>
      </c>
      <c r="K56" s="29">
        <v>1</v>
      </c>
      <c r="L56" s="29">
        <v>0</v>
      </c>
      <c r="M56" s="29">
        <v>0</v>
      </c>
      <c r="N56" s="32">
        <v>0</v>
      </c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</row>
    <row r="57" spans="1:52" s="33" customFormat="1" x14ac:dyDescent="0.25">
      <c r="A57" s="27">
        <f t="shared" si="2"/>
        <v>48</v>
      </c>
      <c r="B57" s="22">
        <v>860111853</v>
      </c>
      <c r="C57" s="21" t="s">
        <v>57</v>
      </c>
      <c r="D57" s="28">
        <f t="shared" si="0"/>
        <v>1</v>
      </c>
      <c r="E57" s="29" t="s">
        <v>7</v>
      </c>
      <c r="F57" s="35">
        <v>0</v>
      </c>
      <c r="G57" s="31">
        <f t="shared" si="3"/>
        <v>0</v>
      </c>
      <c r="H57" s="29">
        <v>0</v>
      </c>
      <c r="I57" s="29">
        <v>0</v>
      </c>
      <c r="J57" s="29">
        <v>0</v>
      </c>
      <c r="K57" s="29">
        <v>1</v>
      </c>
      <c r="L57" s="29">
        <v>0</v>
      </c>
      <c r="M57" s="29">
        <v>0</v>
      </c>
      <c r="N57" s="32">
        <v>0</v>
      </c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</row>
    <row r="58" spans="1:52" s="33" customFormat="1" x14ac:dyDescent="0.25">
      <c r="A58" s="27">
        <f t="shared" si="2"/>
        <v>49</v>
      </c>
      <c r="B58" s="22">
        <v>860128283</v>
      </c>
      <c r="C58" s="21" t="s">
        <v>61</v>
      </c>
      <c r="D58" s="28">
        <f t="shared" si="0"/>
        <v>1</v>
      </c>
      <c r="E58" s="29" t="s">
        <v>7</v>
      </c>
      <c r="F58" s="35">
        <v>0</v>
      </c>
      <c r="G58" s="31">
        <f t="shared" si="3"/>
        <v>0</v>
      </c>
      <c r="H58" s="29">
        <v>0</v>
      </c>
      <c r="I58" s="29">
        <v>0</v>
      </c>
      <c r="J58" s="29">
        <v>0</v>
      </c>
      <c r="K58" s="29">
        <v>1</v>
      </c>
      <c r="L58" s="29">
        <v>0</v>
      </c>
      <c r="M58" s="29">
        <v>0</v>
      </c>
      <c r="N58" s="32">
        <v>0</v>
      </c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</row>
    <row r="59" spans="1:52" s="33" customFormat="1" x14ac:dyDescent="0.25">
      <c r="A59" s="27">
        <f t="shared" si="2"/>
        <v>50</v>
      </c>
      <c r="B59" s="22">
        <v>252919163</v>
      </c>
      <c r="C59" s="21" t="s">
        <v>119</v>
      </c>
      <c r="D59" s="28">
        <f t="shared" si="0"/>
        <v>12</v>
      </c>
      <c r="E59" s="29" t="s">
        <v>7</v>
      </c>
      <c r="F59" s="35">
        <v>0</v>
      </c>
      <c r="G59" s="31">
        <f t="shared" si="3"/>
        <v>0</v>
      </c>
      <c r="H59" s="29">
        <v>0</v>
      </c>
      <c r="I59" s="29">
        <v>0</v>
      </c>
      <c r="J59" s="29">
        <v>6</v>
      </c>
      <c r="K59" s="29">
        <v>6</v>
      </c>
      <c r="L59" s="29">
        <v>0</v>
      </c>
      <c r="M59" s="29">
        <v>0</v>
      </c>
      <c r="N59" s="32">
        <v>0</v>
      </c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</row>
    <row r="60" spans="1:52" s="33" customFormat="1" x14ac:dyDescent="0.25">
      <c r="A60" s="27">
        <f t="shared" si="2"/>
        <v>51</v>
      </c>
      <c r="B60" s="22">
        <v>252919162</v>
      </c>
      <c r="C60" s="21" t="s">
        <v>119</v>
      </c>
      <c r="D60" s="28">
        <f t="shared" si="0"/>
        <v>2</v>
      </c>
      <c r="E60" s="29" t="s">
        <v>7</v>
      </c>
      <c r="F60" s="35">
        <v>0</v>
      </c>
      <c r="G60" s="31">
        <f t="shared" si="3"/>
        <v>0</v>
      </c>
      <c r="H60" s="29">
        <v>0</v>
      </c>
      <c r="I60" s="29">
        <v>0</v>
      </c>
      <c r="J60" s="29">
        <v>1</v>
      </c>
      <c r="K60" s="29">
        <v>1</v>
      </c>
      <c r="L60" s="29">
        <v>0</v>
      </c>
      <c r="M60" s="29">
        <v>0</v>
      </c>
      <c r="N60" s="32">
        <v>0</v>
      </c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</row>
    <row r="61" spans="1:52" s="33" customFormat="1" x14ac:dyDescent="0.25">
      <c r="A61" s="27">
        <f t="shared" si="2"/>
        <v>52</v>
      </c>
      <c r="B61" s="22">
        <v>252919161</v>
      </c>
      <c r="C61" s="21" t="s">
        <v>119</v>
      </c>
      <c r="D61" s="28">
        <f t="shared" si="0"/>
        <v>2</v>
      </c>
      <c r="E61" s="29" t="s">
        <v>7</v>
      </c>
      <c r="F61" s="35">
        <v>0</v>
      </c>
      <c r="G61" s="31">
        <f t="shared" si="3"/>
        <v>0</v>
      </c>
      <c r="H61" s="29">
        <v>0</v>
      </c>
      <c r="I61" s="29">
        <v>0</v>
      </c>
      <c r="J61" s="29">
        <v>1</v>
      </c>
      <c r="K61" s="29">
        <v>1</v>
      </c>
      <c r="L61" s="29">
        <v>0</v>
      </c>
      <c r="M61" s="29">
        <v>0</v>
      </c>
      <c r="N61" s="32">
        <v>0</v>
      </c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</row>
    <row r="62" spans="1:52" s="33" customFormat="1" x14ac:dyDescent="0.25">
      <c r="A62" s="27">
        <f t="shared" si="2"/>
        <v>53</v>
      </c>
      <c r="B62" s="22">
        <v>252917695</v>
      </c>
      <c r="C62" s="21" t="s">
        <v>120</v>
      </c>
      <c r="D62" s="28">
        <f t="shared" si="0"/>
        <v>2</v>
      </c>
      <c r="E62" s="29" t="s">
        <v>7</v>
      </c>
      <c r="F62" s="35">
        <v>0</v>
      </c>
      <c r="G62" s="31">
        <f t="shared" si="3"/>
        <v>0</v>
      </c>
      <c r="H62" s="29">
        <v>0</v>
      </c>
      <c r="I62" s="29">
        <v>0</v>
      </c>
      <c r="J62" s="29">
        <v>1</v>
      </c>
      <c r="K62" s="29">
        <v>1</v>
      </c>
      <c r="L62" s="29">
        <v>0</v>
      </c>
      <c r="M62" s="29">
        <v>0</v>
      </c>
      <c r="N62" s="32">
        <v>0</v>
      </c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</row>
    <row r="63" spans="1:52" s="33" customFormat="1" x14ac:dyDescent="0.25">
      <c r="A63" s="27">
        <f t="shared" si="2"/>
        <v>54</v>
      </c>
      <c r="B63" s="22">
        <v>275101705</v>
      </c>
      <c r="C63" s="21" t="s">
        <v>109</v>
      </c>
      <c r="D63" s="28">
        <f t="shared" si="0"/>
        <v>1</v>
      </c>
      <c r="E63" s="29" t="s">
        <v>28</v>
      </c>
      <c r="F63" s="35">
        <v>0</v>
      </c>
      <c r="G63" s="31">
        <f t="shared" si="3"/>
        <v>0</v>
      </c>
      <c r="H63" s="29">
        <v>0</v>
      </c>
      <c r="I63" s="29">
        <v>0</v>
      </c>
      <c r="J63" s="29">
        <v>1</v>
      </c>
      <c r="K63" s="29">
        <v>0</v>
      </c>
      <c r="L63" s="29">
        <v>0</v>
      </c>
      <c r="M63" s="29">
        <v>0</v>
      </c>
      <c r="N63" s="32">
        <v>0</v>
      </c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</row>
    <row r="64" spans="1:52" s="33" customFormat="1" x14ac:dyDescent="0.25">
      <c r="A64" s="27">
        <f t="shared" si="2"/>
        <v>55</v>
      </c>
      <c r="B64" s="22">
        <v>860117405</v>
      </c>
      <c r="C64" s="21" t="s">
        <v>121</v>
      </c>
      <c r="D64" s="28">
        <f t="shared" si="0"/>
        <v>4</v>
      </c>
      <c r="E64" s="29" t="s">
        <v>7</v>
      </c>
      <c r="F64" s="35">
        <v>0</v>
      </c>
      <c r="G64" s="31">
        <f t="shared" si="3"/>
        <v>0</v>
      </c>
      <c r="H64" s="29">
        <v>0</v>
      </c>
      <c r="I64" s="29">
        <v>0</v>
      </c>
      <c r="J64" s="29">
        <v>2</v>
      </c>
      <c r="K64" s="29">
        <v>2</v>
      </c>
      <c r="L64" s="29">
        <v>0</v>
      </c>
      <c r="M64" s="29">
        <v>0</v>
      </c>
      <c r="N64" s="32">
        <v>0</v>
      </c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</row>
    <row r="65" spans="1:52" s="33" customFormat="1" x14ac:dyDescent="0.25">
      <c r="A65" s="27">
        <f t="shared" si="2"/>
        <v>56</v>
      </c>
      <c r="B65" s="22">
        <v>252113085</v>
      </c>
      <c r="C65" s="21" t="s">
        <v>122</v>
      </c>
      <c r="D65" s="28">
        <f t="shared" si="0"/>
        <v>1</v>
      </c>
      <c r="E65" s="29" t="s">
        <v>7</v>
      </c>
      <c r="F65" s="35">
        <v>0</v>
      </c>
      <c r="G65" s="31">
        <f t="shared" si="3"/>
        <v>0</v>
      </c>
      <c r="H65" s="29">
        <v>0</v>
      </c>
      <c r="I65" s="29">
        <v>0</v>
      </c>
      <c r="J65" s="29">
        <v>1</v>
      </c>
      <c r="K65" s="29">
        <v>0</v>
      </c>
      <c r="L65" s="29">
        <v>0</v>
      </c>
      <c r="M65" s="29">
        <v>0</v>
      </c>
      <c r="N65" s="32">
        <v>0</v>
      </c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</row>
    <row r="66" spans="1:52" s="33" customFormat="1" x14ac:dyDescent="0.25">
      <c r="A66" s="27">
        <f t="shared" si="2"/>
        <v>57</v>
      </c>
      <c r="B66" s="22">
        <v>250202028</v>
      </c>
      <c r="C66" s="21" t="s">
        <v>123</v>
      </c>
      <c r="D66" s="28">
        <f t="shared" si="0"/>
        <v>1</v>
      </c>
      <c r="E66" s="29" t="s">
        <v>7</v>
      </c>
      <c r="F66" s="35">
        <v>0</v>
      </c>
      <c r="G66" s="31">
        <f t="shared" si="3"/>
        <v>0</v>
      </c>
      <c r="H66" s="29">
        <v>0</v>
      </c>
      <c r="I66" s="29">
        <v>0</v>
      </c>
      <c r="J66" s="29">
        <v>1</v>
      </c>
      <c r="K66" s="29">
        <v>0</v>
      </c>
      <c r="L66" s="29">
        <v>0</v>
      </c>
      <c r="M66" s="29">
        <v>0</v>
      </c>
      <c r="N66" s="32">
        <v>0</v>
      </c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</row>
    <row r="67" spans="1:52" s="33" customFormat="1" x14ac:dyDescent="0.25">
      <c r="A67" s="27">
        <f t="shared" si="2"/>
        <v>58</v>
      </c>
      <c r="B67" s="22">
        <v>252910804</v>
      </c>
      <c r="C67" s="21" t="s">
        <v>124</v>
      </c>
      <c r="D67" s="28">
        <f t="shared" si="0"/>
        <v>1</v>
      </c>
      <c r="E67" s="29" t="s">
        <v>7</v>
      </c>
      <c r="F67" s="35">
        <v>0</v>
      </c>
      <c r="G67" s="31">
        <f t="shared" si="3"/>
        <v>0</v>
      </c>
      <c r="H67" s="29">
        <v>0</v>
      </c>
      <c r="I67" s="29">
        <v>0</v>
      </c>
      <c r="J67" s="29">
        <v>1</v>
      </c>
      <c r="K67" s="29">
        <v>0</v>
      </c>
      <c r="L67" s="29">
        <v>0</v>
      </c>
      <c r="M67" s="29">
        <v>0</v>
      </c>
      <c r="N67" s="32">
        <v>0</v>
      </c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</row>
    <row r="68" spans="1:52" s="33" customFormat="1" x14ac:dyDescent="0.25">
      <c r="A68" s="27">
        <f t="shared" si="2"/>
        <v>59</v>
      </c>
      <c r="B68" s="22">
        <v>252908162</v>
      </c>
      <c r="C68" s="21" t="s">
        <v>125</v>
      </c>
      <c r="D68" s="28">
        <f t="shared" si="0"/>
        <v>1</v>
      </c>
      <c r="E68" s="29" t="s">
        <v>7</v>
      </c>
      <c r="F68" s="35">
        <v>0</v>
      </c>
      <c r="G68" s="31">
        <f t="shared" si="3"/>
        <v>0</v>
      </c>
      <c r="H68" s="29">
        <v>0</v>
      </c>
      <c r="I68" s="29">
        <v>0</v>
      </c>
      <c r="J68" s="29">
        <v>1</v>
      </c>
      <c r="K68" s="29">
        <v>0</v>
      </c>
      <c r="L68" s="29">
        <v>0</v>
      </c>
      <c r="M68" s="29">
        <v>0</v>
      </c>
      <c r="N68" s="32">
        <v>0</v>
      </c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</row>
    <row r="69" spans="1:52" s="33" customFormat="1" x14ac:dyDescent="0.25">
      <c r="A69" s="27">
        <f t="shared" si="2"/>
        <v>60</v>
      </c>
      <c r="B69" s="22">
        <v>252120025</v>
      </c>
      <c r="C69" s="21" t="s">
        <v>126</v>
      </c>
      <c r="D69" s="28">
        <f t="shared" si="0"/>
        <v>1</v>
      </c>
      <c r="E69" s="29" t="s">
        <v>7</v>
      </c>
      <c r="F69" s="35">
        <v>0</v>
      </c>
      <c r="G69" s="31">
        <f t="shared" si="3"/>
        <v>0</v>
      </c>
      <c r="H69" s="29">
        <v>0</v>
      </c>
      <c r="I69" s="29">
        <v>0</v>
      </c>
      <c r="J69" s="29">
        <v>1</v>
      </c>
      <c r="K69" s="29">
        <v>0</v>
      </c>
      <c r="L69" s="29">
        <v>0</v>
      </c>
      <c r="M69" s="29">
        <v>0</v>
      </c>
      <c r="N69" s="32">
        <v>0</v>
      </c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</row>
    <row r="70" spans="1:52" s="33" customFormat="1" x14ac:dyDescent="0.25">
      <c r="A70" s="27">
        <f t="shared" si="2"/>
        <v>61</v>
      </c>
      <c r="B70" s="22">
        <v>252910995</v>
      </c>
      <c r="C70" s="21" t="s">
        <v>127</v>
      </c>
      <c r="D70" s="28">
        <f t="shared" si="0"/>
        <v>1</v>
      </c>
      <c r="E70" s="29" t="s">
        <v>7</v>
      </c>
      <c r="F70" s="35">
        <v>0</v>
      </c>
      <c r="G70" s="31">
        <f t="shared" si="3"/>
        <v>0</v>
      </c>
      <c r="H70" s="29">
        <v>0</v>
      </c>
      <c r="I70" s="29">
        <v>0</v>
      </c>
      <c r="J70" s="29">
        <v>1</v>
      </c>
      <c r="K70" s="29">
        <v>0</v>
      </c>
      <c r="L70" s="29">
        <v>0</v>
      </c>
      <c r="M70" s="29">
        <v>0</v>
      </c>
      <c r="N70" s="32">
        <v>0</v>
      </c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</row>
    <row r="71" spans="1:52" s="33" customFormat="1" x14ac:dyDescent="0.25">
      <c r="A71" s="27">
        <f t="shared" si="2"/>
        <v>62</v>
      </c>
      <c r="B71" s="22">
        <v>252115198</v>
      </c>
      <c r="C71" s="21" t="s">
        <v>128</v>
      </c>
      <c r="D71" s="28">
        <f t="shared" si="0"/>
        <v>1</v>
      </c>
      <c r="E71" s="29" t="s">
        <v>7</v>
      </c>
      <c r="F71" s="35">
        <v>0</v>
      </c>
      <c r="G71" s="31">
        <f t="shared" si="3"/>
        <v>0</v>
      </c>
      <c r="H71" s="29">
        <v>0</v>
      </c>
      <c r="I71" s="29">
        <v>0</v>
      </c>
      <c r="J71" s="29">
        <v>1</v>
      </c>
      <c r="K71" s="29">
        <v>0</v>
      </c>
      <c r="L71" s="29">
        <v>0</v>
      </c>
      <c r="M71" s="29">
        <v>0</v>
      </c>
      <c r="N71" s="32">
        <v>0</v>
      </c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</row>
    <row r="72" spans="1:52" s="33" customFormat="1" x14ac:dyDescent="0.25">
      <c r="A72" s="27">
        <f t="shared" si="2"/>
        <v>63</v>
      </c>
      <c r="B72" s="22">
        <v>251807810</v>
      </c>
      <c r="C72" s="21" t="s">
        <v>129</v>
      </c>
      <c r="D72" s="28">
        <f t="shared" si="0"/>
        <v>2</v>
      </c>
      <c r="E72" s="29" t="s">
        <v>7</v>
      </c>
      <c r="F72" s="35">
        <v>0</v>
      </c>
      <c r="G72" s="31">
        <f t="shared" ref="G72:G73" si="4">F72*D72</f>
        <v>0</v>
      </c>
      <c r="H72" s="29">
        <v>0</v>
      </c>
      <c r="I72" s="29">
        <v>0</v>
      </c>
      <c r="J72" s="29">
        <v>1</v>
      </c>
      <c r="K72" s="29">
        <v>1</v>
      </c>
      <c r="L72" s="29">
        <v>0</v>
      </c>
      <c r="M72" s="29">
        <v>0</v>
      </c>
      <c r="N72" s="32">
        <v>0</v>
      </c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</row>
    <row r="73" spans="1:52" x14ac:dyDescent="0.25">
      <c r="A73" s="27">
        <f t="shared" si="2"/>
        <v>64</v>
      </c>
      <c r="B73" s="22" t="s">
        <v>163</v>
      </c>
      <c r="C73" s="21" t="s">
        <v>166</v>
      </c>
      <c r="D73" s="28">
        <f t="shared" si="0"/>
        <v>60</v>
      </c>
      <c r="E73" s="29" t="s">
        <v>165</v>
      </c>
      <c r="F73" s="35">
        <v>0</v>
      </c>
      <c r="G73" s="31">
        <f t="shared" si="4"/>
        <v>0</v>
      </c>
      <c r="H73" s="29">
        <v>0</v>
      </c>
      <c r="I73" s="29">
        <v>0</v>
      </c>
      <c r="J73" s="29">
        <v>25</v>
      </c>
      <c r="K73" s="29">
        <v>15</v>
      </c>
      <c r="L73" s="29">
        <v>0</v>
      </c>
      <c r="M73" s="29">
        <v>10</v>
      </c>
      <c r="N73" s="32">
        <v>10</v>
      </c>
    </row>
    <row r="74" spans="1:52" x14ac:dyDescent="0.25">
      <c r="A74" s="39" t="s">
        <v>9</v>
      </c>
      <c r="B74" s="40"/>
      <c r="C74" s="40"/>
      <c r="D74" s="40"/>
      <c r="E74" s="40"/>
      <c r="F74" s="41"/>
      <c r="G74" s="3">
        <f>SUM(G10:G73)</f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1">
        <v>0</v>
      </c>
    </row>
    <row r="75" spans="1:52" x14ac:dyDescent="0.25">
      <c r="A75" s="39" t="s">
        <v>8</v>
      </c>
      <c r="B75" s="40"/>
      <c r="C75" s="40"/>
      <c r="D75" s="40"/>
      <c r="E75" s="40"/>
      <c r="F75" s="41"/>
      <c r="G75" s="5">
        <f>G74</f>
        <v>0</v>
      </c>
      <c r="H75" s="1"/>
      <c r="I75" s="1"/>
      <c r="J75" s="1"/>
      <c r="K75" s="1"/>
      <c r="L75" s="1"/>
      <c r="M75" s="1"/>
      <c r="N75" s="1"/>
    </row>
    <row r="77" spans="1:52" x14ac:dyDescent="0.25">
      <c r="A77" t="s">
        <v>13</v>
      </c>
      <c r="N77" s="12"/>
    </row>
  </sheetData>
  <mergeCells count="3">
    <mergeCell ref="A6:G6"/>
    <mergeCell ref="A74:F74"/>
    <mergeCell ref="A75:F75"/>
  </mergeCells>
  <pageMargins left="0.70866141732283472" right="0.70866141732283472" top="0.74803149606299213" bottom="0.74803149606299213" header="0.31496062992125984" footer="0.31496062992125984"/>
  <pageSetup paperSize="9" scale="83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N76"/>
  <sheetViews>
    <sheetView topLeftCell="C3" workbookViewId="0">
      <selection activeCell="O9" sqref="O9"/>
    </sheetView>
  </sheetViews>
  <sheetFormatPr defaultRowHeight="15" x14ac:dyDescent="0.25"/>
  <cols>
    <col min="1" max="1" width="5.85546875" customWidth="1"/>
    <col min="2" max="2" width="20.140625" customWidth="1"/>
    <col min="3" max="3" width="28" customWidth="1"/>
    <col min="6" max="6" width="12.42578125" customWidth="1"/>
    <col min="7" max="7" width="13.42578125" customWidth="1"/>
    <col min="8" max="8" width="10.85546875" customWidth="1"/>
    <col min="9" max="9" width="9.85546875" customWidth="1"/>
    <col min="10" max="10" width="9.140625" customWidth="1"/>
    <col min="11" max="11" width="9.85546875" customWidth="1"/>
    <col min="12" max="12" width="9.140625" customWidth="1"/>
    <col min="13" max="13" width="10.140625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38" t="s">
        <v>78</v>
      </c>
      <c r="B6" s="38"/>
      <c r="C6" s="38"/>
      <c r="D6" s="38"/>
      <c r="E6" s="38"/>
      <c r="F6" s="38"/>
      <c r="G6" s="38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44</v>
      </c>
      <c r="I9" s="11" t="s">
        <v>45</v>
      </c>
      <c r="J9" s="11" t="s">
        <v>46</v>
      </c>
      <c r="K9" s="11" t="s">
        <v>167</v>
      </c>
      <c r="L9" s="11" t="s">
        <v>47</v>
      </c>
      <c r="M9" s="11" t="s">
        <v>48</v>
      </c>
      <c r="N9" s="11" t="s">
        <v>168</v>
      </c>
    </row>
    <row r="10" spans="1:14" x14ac:dyDescent="0.25">
      <c r="A10" s="7">
        <v>1</v>
      </c>
      <c r="B10" s="14" t="s">
        <v>16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17</v>
      </c>
      <c r="C11" s="7" t="s">
        <v>14</v>
      </c>
      <c r="D11" s="20">
        <f t="shared" ref="D11:D72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2" si="2">A11+1</f>
        <v>3</v>
      </c>
      <c r="B12" s="14" t="s">
        <v>21</v>
      </c>
      <c r="C12" s="15" t="s">
        <v>22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49</v>
      </c>
      <c r="C13" s="15" t="s">
        <v>22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18</v>
      </c>
      <c r="C14" s="15" t="s">
        <v>23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19</v>
      </c>
      <c r="C15" s="15" t="s">
        <v>23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20</v>
      </c>
      <c r="C16" s="7" t="s">
        <v>23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26</v>
      </c>
      <c r="C17" s="15" t="s">
        <v>25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24</v>
      </c>
      <c r="C18" s="15" t="s">
        <v>27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28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29</v>
      </c>
      <c r="C20" s="1" t="s">
        <v>31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30</v>
      </c>
      <c r="C21" s="1" t="s">
        <v>31</v>
      </c>
      <c r="D21" s="20">
        <f t="shared" si="0"/>
        <v>2</v>
      </c>
      <c r="E21" s="2" t="s">
        <v>7</v>
      </c>
      <c r="F21" s="25">
        <v>0</v>
      </c>
      <c r="G21" s="26">
        <f t="shared" ref="G21:G72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32</v>
      </c>
      <c r="C22" s="1" t="s">
        <v>22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33</v>
      </c>
      <c r="C23" s="1" t="s">
        <v>22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23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34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22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36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35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37</v>
      </c>
      <c r="C29" s="1" t="s">
        <v>31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38</v>
      </c>
      <c r="C30" s="1" t="s">
        <v>25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39</v>
      </c>
      <c r="C31" s="1" t="s">
        <v>25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23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4" x14ac:dyDescent="0.25">
      <c r="A33" s="7">
        <f t="shared" si="2"/>
        <v>24</v>
      </c>
      <c r="B33" s="4">
        <v>4656602</v>
      </c>
      <c r="C33" s="1" t="s">
        <v>23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4" x14ac:dyDescent="0.25">
      <c r="A34" s="7">
        <f t="shared" si="2"/>
        <v>25</v>
      </c>
      <c r="B34" s="4">
        <v>4437838</v>
      </c>
      <c r="C34" s="1" t="s">
        <v>23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4" x14ac:dyDescent="0.25">
      <c r="A35" s="7">
        <f t="shared" si="2"/>
        <v>26</v>
      </c>
      <c r="B35" s="4">
        <v>4630525</v>
      </c>
      <c r="C35" s="1" t="s">
        <v>23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4" x14ac:dyDescent="0.25">
      <c r="A36" s="7">
        <f t="shared" si="2"/>
        <v>27</v>
      </c>
      <c r="B36" s="4">
        <v>4816545</v>
      </c>
      <c r="C36" s="1" t="s">
        <v>22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4" x14ac:dyDescent="0.25">
      <c r="A37" s="7">
        <f t="shared" si="2"/>
        <v>28</v>
      </c>
      <c r="B37" s="4">
        <v>4616544</v>
      </c>
      <c r="C37" s="1" t="s">
        <v>22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4" x14ac:dyDescent="0.25">
      <c r="A38" s="7">
        <f t="shared" si="2"/>
        <v>29</v>
      </c>
      <c r="B38" s="21" t="s">
        <v>50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4" x14ac:dyDescent="0.25">
      <c r="A39" s="7">
        <f t="shared" si="2"/>
        <v>30</v>
      </c>
      <c r="B39" s="21" t="s">
        <v>51</v>
      </c>
      <c r="C39" s="1" t="s">
        <v>31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4" x14ac:dyDescent="0.25">
      <c r="A40" s="7">
        <f t="shared" si="2"/>
        <v>31</v>
      </c>
      <c r="B40" s="21" t="s">
        <v>52</v>
      </c>
      <c r="C40" s="1" t="s">
        <v>22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4" x14ac:dyDescent="0.25">
      <c r="A41" s="7">
        <f t="shared" si="2"/>
        <v>32</v>
      </c>
      <c r="B41" s="21" t="s">
        <v>53</v>
      </c>
      <c r="C41" s="1" t="s">
        <v>25</v>
      </c>
      <c r="D41" s="20">
        <f t="shared" si="0"/>
        <v>1</v>
      </c>
      <c r="E41" s="2" t="s">
        <v>7</v>
      </c>
      <c r="F41" s="25">
        <v>0</v>
      </c>
      <c r="G41" s="26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1</v>
      </c>
      <c r="N41" s="19">
        <v>0</v>
      </c>
    </row>
    <row r="42" spans="1:14" s="33" customFormat="1" x14ac:dyDescent="0.25">
      <c r="A42" s="27">
        <f t="shared" si="2"/>
        <v>33</v>
      </c>
      <c r="B42" s="22">
        <v>50038172</v>
      </c>
      <c r="C42" s="21" t="s">
        <v>14</v>
      </c>
      <c r="D42" s="28">
        <f t="shared" si="0"/>
        <v>1</v>
      </c>
      <c r="E42" s="29" t="s">
        <v>7</v>
      </c>
      <c r="F42" s="30">
        <v>0</v>
      </c>
      <c r="G42" s="31">
        <f t="shared" si="3"/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2">
        <v>1</v>
      </c>
    </row>
    <row r="43" spans="1:14" s="33" customFormat="1" x14ac:dyDescent="0.25">
      <c r="A43" s="27">
        <f t="shared" si="2"/>
        <v>34</v>
      </c>
      <c r="B43" s="21" t="s">
        <v>54</v>
      </c>
      <c r="C43" s="21" t="s">
        <v>31</v>
      </c>
      <c r="D43" s="28">
        <f t="shared" si="0"/>
        <v>1</v>
      </c>
      <c r="E43" s="29" t="s">
        <v>7</v>
      </c>
      <c r="F43" s="30">
        <v>0</v>
      </c>
      <c r="G43" s="31">
        <f t="shared" si="3"/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32">
        <v>1</v>
      </c>
    </row>
    <row r="44" spans="1:14" s="33" customFormat="1" x14ac:dyDescent="0.25">
      <c r="A44" s="27">
        <f t="shared" si="2"/>
        <v>35</v>
      </c>
      <c r="B44" s="21" t="s">
        <v>32</v>
      </c>
      <c r="C44" s="21" t="s">
        <v>22</v>
      </c>
      <c r="D44" s="28">
        <f t="shared" si="0"/>
        <v>1</v>
      </c>
      <c r="E44" s="29" t="s">
        <v>7</v>
      </c>
      <c r="F44" s="30">
        <v>0</v>
      </c>
      <c r="G44" s="31">
        <f t="shared" si="3"/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32">
        <v>1</v>
      </c>
    </row>
    <row r="45" spans="1:14" s="33" customFormat="1" x14ac:dyDescent="0.25">
      <c r="A45" s="27">
        <f t="shared" si="2"/>
        <v>36</v>
      </c>
      <c r="B45" s="21" t="s">
        <v>55</v>
      </c>
      <c r="C45" s="21" t="s">
        <v>25</v>
      </c>
      <c r="D45" s="28">
        <f t="shared" si="0"/>
        <v>1</v>
      </c>
      <c r="E45" s="29" t="s">
        <v>7</v>
      </c>
      <c r="F45" s="30">
        <v>0</v>
      </c>
      <c r="G45" s="31">
        <f t="shared" si="3"/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32">
        <v>1</v>
      </c>
    </row>
    <row r="46" spans="1:14" s="33" customFormat="1" x14ac:dyDescent="0.25">
      <c r="A46" s="27">
        <f t="shared" si="2"/>
        <v>37</v>
      </c>
      <c r="B46" s="21" t="s">
        <v>56</v>
      </c>
      <c r="C46" s="21" t="s">
        <v>57</v>
      </c>
      <c r="D46" s="28">
        <f t="shared" si="0"/>
        <v>2</v>
      </c>
      <c r="E46" s="29" t="s">
        <v>7</v>
      </c>
      <c r="F46" s="30">
        <v>0</v>
      </c>
      <c r="G46" s="31">
        <f t="shared" si="3"/>
        <v>0</v>
      </c>
      <c r="H46" s="29">
        <v>1</v>
      </c>
      <c r="I46" s="29">
        <v>1</v>
      </c>
      <c r="J46" s="29">
        <v>0</v>
      </c>
      <c r="K46" s="29">
        <v>0</v>
      </c>
      <c r="L46" s="29">
        <v>0</v>
      </c>
      <c r="M46" s="29">
        <v>0</v>
      </c>
      <c r="N46" s="32">
        <v>0</v>
      </c>
    </row>
    <row r="47" spans="1:14" s="33" customFormat="1" x14ac:dyDescent="0.25">
      <c r="A47" s="27">
        <f t="shared" si="2"/>
        <v>38</v>
      </c>
      <c r="B47" s="21" t="s">
        <v>59</v>
      </c>
      <c r="C47" s="21" t="s">
        <v>58</v>
      </c>
      <c r="D47" s="28">
        <f t="shared" si="0"/>
        <v>2</v>
      </c>
      <c r="E47" s="29" t="s">
        <v>7</v>
      </c>
      <c r="F47" s="30">
        <v>0</v>
      </c>
      <c r="G47" s="31">
        <f t="shared" si="3"/>
        <v>0</v>
      </c>
      <c r="H47" s="29">
        <v>1</v>
      </c>
      <c r="I47" s="29">
        <v>1</v>
      </c>
      <c r="J47" s="29">
        <v>0</v>
      </c>
      <c r="K47" s="29">
        <v>0</v>
      </c>
      <c r="L47" s="29">
        <v>0</v>
      </c>
      <c r="M47" s="29">
        <v>0</v>
      </c>
      <c r="N47" s="32">
        <v>0</v>
      </c>
    </row>
    <row r="48" spans="1:14" s="33" customFormat="1" x14ac:dyDescent="0.25">
      <c r="A48" s="27">
        <f t="shared" si="2"/>
        <v>39</v>
      </c>
      <c r="B48" s="21" t="s">
        <v>60</v>
      </c>
      <c r="C48" s="21" t="s">
        <v>61</v>
      </c>
      <c r="D48" s="28">
        <f t="shared" si="0"/>
        <v>2</v>
      </c>
      <c r="E48" s="29" t="s">
        <v>7</v>
      </c>
      <c r="F48" s="30">
        <v>0</v>
      </c>
      <c r="G48" s="31">
        <f t="shared" si="3"/>
        <v>0</v>
      </c>
      <c r="H48" s="29">
        <v>1</v>
      </c>
      <c r="I48" s="29">
        <v>1</v>
      </c>
      <c r="J48" s="29">
        <v>0</v>
      </c>
      <c r="K48" s="29">
        <v>0</v>
      </c>
      <c r="L48" s="29">
        <v>0</v>
      </c>
      <c r="M48" s="29">
        <v>0</v>
      </c>
      <c r="N48" s="32">
        <v>0</v>
      </c>
    </row>
    <row r="49" spans="1:14" s="33" customFormat="1" x14ac:dyDescent="0.25">
      <c r="A49" s="27">
        <f t="shared" si="2"/>
        <v>40</v>
      </c>
      <c r="B49" s="22">
        <v>235509</v>
      </c>
      <c r="C49" s="21" t="s">
        <v>62</v>
      </c>
      <c r="D49" s="28">
        <f t="shared" si="0"/>
        <v>2</v>
      </c>
      <c r="E49" s="29" t="s">
        <v>7</v>
      </c>
      <c r="F49" s="30">
        <v>0</v>
      </c>
      <c r="G49" s="31">
        <f t="shared" si="3"/>
        <v>0</v>
      </c>
      <c r="H49" s="29">
        <v>1</v>
      </c>
      <c r="I49" s="29">
        <v>1</v>
      </c>
      <c r="J49" s="29">
        <v>0</v>
      </c>
      <c r="K49" s="29">
        <v>0</v>
      </c>
      <c r="L49" s="29">
        <v>0</v>
      </c>
      <c r="M49" s="29">
        <v>0</v>
      </c>
      <c r="N49" s="32">
        <v>0</v>
      </c>
    </row>
    <row r="50" spans="1:14" s="33" customFormat="1" x14ac:dyDescent="0.25">
      <c r="A50" s="27">
        <f t="shared" si="2"/>
        <v>41</v>
      </c>
      <c r="B50" s="21" t="s">
        <v>64</v>
      </c>
      <c r="C50" s="21" t="s">
        <v>63</v>
      </c>
      <c r="D50" s="28">
        <f t="shared" si="0"/>
        <v>2</v>
      </c>
      <c r="E50" s="29" t="s">
        <v>7</v>
      </c>
      <c r="F50" s="30">
        <v>0</v>
      </c>
      <c r="G50" s="31">
        <f t="shared" si="3"/>
        <v>0</v>
      </c>
      <c r="H50" s="29">
        <v>1</v>
      </c>
      <c r="I50" s="29">
        <v>1</v>
      </c>
      <c r="J50" s="29">
        <v>0</v>
      </c>
      <c r="K50" s="29">
        <v>0</v>
      </c>
      <c r="L50" s="29">
        <v>0</v>
      </c>
      <c r="M50" s="29">
        <v>0</v>
      </c>
      <c r="N50" s="32">
        <v>0</v>
      </c>
    </row>
    <row r="51" spans="1:14" s="33" customFormat="1" x14ac:dyDescent="0.25">
      <c r="A51" s="27">
        <f t="shared" si="2"/>
        <v>42</v>
      </c>
      <c r="B51" s="22">
        <v>4227043</v>
      </c>
      <c r="C51" s="21" t="s">
        <v>65</v>
      </c>
      <c r="D51" s="28">
        <f t="shared" si="0"/>
        <v>2</v>
      </c>
      <c r="E51" s="29" t="s">
        <v>7</v>
      </c>
      <c r="F51" s="30">
        <v>0</v>
      </c>
      <c r="G51" s="31">
        <f t="shared" si="3"/>
        <v>0</v>
      </c>
      <c r="H51" s="29">
        <v>1</v>
      </c>
      <c r="I51" s="29">
        <v>1</v>
      </c>
      <c r="J51" s="29">
        <v>0</v>
      </c>
      <c r="K51" s="29">
        <v>0</v>
      </c>
      <c r="L51" s="29">
        <v>0</v>
      </c>
      <c r="M51" s="29">
        <v>0</v>
      </c>
      <c r="N51" s="32">
        <v>0</v>
      </c>
    </row>
    <row r="52" spans="1:14" s="33" customFormat="1" x14ac:dyDescent="0.25">
      <c r="A52" s="27">
        <f t="shared" si="2"/>
        <v>43</v>
      </c>
      <c r="B52" s="21" t="s">
        <v>66</v>
      </c>
      <c r="C52" s="21" t="s">
        <v>65</v>
      </c>
      <c r="D52" s="28">
        <f t="shared" si="0"/>
        <v>2</v>
      </c>
      <c r="E52" s="29" t="s">
        <v>7</v>
      </c>
      <c r="F52" s="30">
        <v>0</v>
      </c>
      <c r="G52" s="31">
        <f t="shared" si="3"/>
        <v>0</v>
      </c>
      <c r="H52" s="29">
        <v>1</v>
      </c>
      <c r="I52" s="29">
        <v>1</v>
      </c>
      <c r="J52" s="29">
        <v>0</v>
      </c>
      <c r="K52" s="29">
        <v>0</v>
      </c>
      <c r="L52" s="29">
        <v>0</v>
      </c>
      <c r="M52" s="29">
        <v>0</v>
      </c>
      <c r="N52" s="32">
        <v>0</v>
      </c>
    </row>
    <row r="53" spans="1:14" s="33" customFormat="1" x14ac:dyDescent="0.25">
      <c r="A53" s="27">
        <f t="shared" si="2"/>
        <v>44</v>
      </c>
      <c r="B53" s="21" t="s">
        <v>67</v>
      </c>
      <c r="C53" s="21" t="s">
        <v>65</v>
      </c>
      <c r="D53" s="28">
        <f t="shared" si="0"/>
        <v>2</v>
      </c>
      <c r="E53" s="29" t="s">
        <v>7</v>
      </c>
      <c r="F53" s="30">
        <v>0</v>
      </c>
      <c r="G53" s="31">
        <f t="shared" si="3"/>
        <v>0</v>
      </c>
      <c r="H53" s="29">
        <v>1</v>
      </c>
      <c r="I53" s="29">
        <v>1</v>
      </c>
      <c r="J53" s="29">
        <v>0</v>
      </c>
      <c r="K53" s="29">
        <v>0</v>
      </c>
      <c r="L53" s="29">
        <v>0</v>
      </c>
      <c r="M53" s="29">
        <v>0</v>
      </c>
      <c r="N53" s="32">
        <v>0</v>
      </c>
    </row>
    <row r="54" spans="1:14" s="33" customFormat="1" x14ac:dyDescent="0.25">
      <c r="A54" s="27">
        <f t="shared" si="2"/>
        <v>45</v>
      </c>
      <c r="B54" s="22" t="s">
        <v>69</v>
      </c>
      <c r="C54" s="21" t="s">
        <v>68</v>
      </c>
      <c r="D54" s="28">
        <f t="shared" si="0"/>
        <v>4</v>
      </c>
      <c r="E54" s="29" t="s">
        <v>7</v>
      </c>
      <c r="F54" s="30">
        <v>0</v>
      </c>
      <c r="G54" s="31">
        <f t="shared" si="3"/>
        <v>0</v>
      </c>
      <c r="H54" s="29">
        <v>2</v>
      </c>
      <c r="I54" s="29">
        <v>2</v>
      </c>
      <c r="J54" s="29">
        <v>0</v>
      </c>
      <c r="K54" s="29">
        <v>0</v>
      </c>
      <c r="L54" s="29">
        <v>0</v>
      </c>
      <c r="M54" s="29">
        <v>0</v>
      </c>
      <c r="N54" s="32">
        <v>0</v>
      </c>
    </row>
    <row r="55" spans="1:14" s="33" customFormat="1" x14ac:dyDescent="0.25">
      <c r="A55" s="27">
        <f t="shared" si="2"/>
        <v>46</v>
      </c>
      <c r="B55" s="21" t="s">
        <v>70</v>
      </c>
      <c r="C55" s="21" t="s">
        <v>68</v>
      </c>
      <c r="D55" s="28">
        <f t="shared" si="0"/>
        <v>4</v>
      </c>
      <c r="E55" s="29" t="s">
        <v>7</v>
      </c>
      <c r="F55" s="30">
        <v>0</v>
      </c>
      <c r="G55" s="31">
        <f t="shared" si="3"/>
        <v>0</v>
      </c>
      <c r="H55" s="29">
        <v>2</v>
      </c>
      <c r="I55" s="29">
        <v>2</v>
      </c>
      <c r="J55" s="29">
        <v>0</v>
      </c>
      <c r="K55" s="29">
        <v>0</v>
      </c>
      <c r="L55" s="29">
        <v>0</v>
      </c>
      <c r="M55" s="29">
        <v>0</v>
      </c>
      <c r="N55" s="32">
        <v>0</v>
      </c>
    </row>
    <row r="56" spans="1:14" s="33" customFormat="1" x14ac:dyDescent="0.25">
      <c r="A56" s="27">
        <f t="shared" si="2"/>
        <v>47</v>
      </c>
      <c r="B56" s="21" t="s">
        <v>71</v>
      </c>
      <c r="C56" s="21" t="s">
        <v>68</v>
      </c>
      <c r="D56" s="28">
        <f t="shared" si="0"/>
        <v>4</v>
      </c>
      <c r="E56" s="29" t="s">
        <v>7</v>
      </c>
      <c r="F56" s="30">
        <v>0</v>
      </c>
      <c r="G56" s="31">
        <f t="shared" si="3"/>
        <v>0</v>
      </c>
      <c r="H56" s="29">
        <v>2</v>
      </c>
      <c r="I56" s="29">
        <v>2</v>
      </c>
      <c r="J56" s="29">
        <v>0</v>
      </c>
      <c r="K56" s="29">
        <v>0</v>
      </c>
      <c r="L56" s="29">
        <v>0</v>
      </c>
      <c r="M56" s="29">
        <v>0</v>
      </c>
      <c r="N56" s="32">
        <v>0</v>
      </c>
    </row>
    <row r="57" spans="1:14" s="33" customFormat="1" x14ac:dyDescent="0.25">
      <c r="A57" s="27">
        <f t="shared" si="2"/>
        <v>48</v>
      </c>
      <c r="B57" s="21" t="s">
        <v>72</v>
      </c>
      <c r="C57" s="21" t="s">
        <v>68</v>
      </c>
      <c r="D57" s="28">
        <f t="shared" si="0"/>
        <v>4</v>
      </c>
      <c r="E57" s="29" t="s">
        <v>7</v>
      </c>
      <c r="F57" s="30">
        <v>0</v>
      </c>
      <c r="G57" s="31">
        <f t="shared" si="3"/>
        <v>0</v>
      </c>
      <c r="H57" s="29">
        <v>2</v>
      </c>
      <c r="I57" s="29">
        <v>2</v>
      </c>
      <c r="J57" s="29">
        <v>0</v>
      </c>
      <c r="K57" s="29">
        <v>0</v>
      </c>
      <c r="L57" s="29">
        <v>0</v>
      </c>
      <c r="M57" s="29">
        <v>0</v>
      </c>
      <c r="N57" s="32">
        <v>0</v>
      </c>
    </row>
    <row r="58" spans="1:14" s="33" customFormat="1" x14ac:dyDescent="0.25">
      <c r="A58" s="27">
        <f t="shared" si="2"/>
        <v>49</v>
      </c>
      <c r="B58" s="21" t="s">
        <v>73</v>
      </c>
      <c r="C58" s="21" t="s">
        <v>65</v>
      </c>
      <c r="D58" s="28">
        <f t="shared" si="0"/>
        <v>2</v>
      </c>
      <c r="E58" s="29" t="s">
        <v>7</v>
      </c>
      <c r="F58" s="30">
        <v>0</v>
      </c>
      <c r="G58" s="31">
        <f t="shared" si="3"/>
        <v>0</v>
      </c>
      <c r="H58" s="29">
        <v>0</v>
      </c>
      <c r="I58" s="29">
        <v>0</v>
      </c>
      <c r="J58" s="29">
        <v>0</v>
      </c>
      <c r="K58" s="29">
        <v>0</v>
      </c>
      <c r="L58" s="29">
        <v>2</v>
      </c>
      <c r="M58" s="29">
        <v>0</v>
      </c>
      <c r="N58" s="32">
        <v>0</v>
      </c>
    </row>
    <row r="59" spans="1:14" s="33" customFormat="1" x14ac:dyDescent="0.25">
      <c r="A59" s="27">
        <f t="shared" si="2"/>
        <v>50</v>
      </c>
      <c r="B59" s="21" t="s">
        <v>74</v>
      </c>
      <c r="C59" s="21" t="s">
        <v>65</v>
      </c>
      <c r="D59" s="28">
        <f t="shared" si="0"/>
        <v>1</v>
      </c>
      <c r="E59" s="29" t="s">
        <v>7</v>
      </c>
      <c r="F59" s="30">
        <v>0</v>
      </c>
      <c r="G59" s="31">
        <f t="shared" si="3"/>
        <v>0</v>
      </c>
      <c r="H59" s="29">
        <v>0</v>
      </c>
      <c r="I59" s="29">
        <v>0</v>
      </c>
      <c r="J59" s="29">
        <v>0</v>
      </c>
      <c r="K59" s="29">
        <v>0</v>
      </c>
      <c r="L59" s="29">
        <v>1</v>
      </c>
      <c r="M59" s="29">
        <v>0</v>
      </c>
      <c r="N59" s="32">
        <v>0</v>
      </c>
    </row>
    <row r="60" spans="1:14" s="33" customFormat="1" x14ac:dyDescent="0.25">
      <c r="A60" s="27">
        <f t="shared" si="2"/>
        <v>51</v>
      </c>
      <c r="B60" s="22">
        <v>4632450</v>
      </c>
      <c r="C60" s="21" t="s">
        <v>68</v>
      </c>
      <c r="D60" s="28">
        <f t="shared" si="0"/>
        <v>2</v>
      </c>
      <c r="E60" s="29" t="s">
        <v>7</v>
      </c>
      <c r="F60" s="30">
        <v>0</v>
      </c>
      <c r="G60" s="31">
        <f t="shared" si="3"/>
        <v>0</v>
      </c>
      <c r="H60" s="29">
        <v>0</v>
      </c>
      <c r="I60" s="29">
        <v>0</v>
      </c>
      <c r="J60" s="29">
        <v>0</v>
      </c>
      <c r="K60" s="29">
        <v>0</v>
      </c>
      <c r="L60" s="29">
        <v>2</v>
      </c>
      <c r="M60" s="29">
        <v>0</v>
      </c>
      <c r="N60" s="32">
        <v>0</v>
      </c>
    </row>
    <row r="61" spans="1:14" s="33" customFormat="1" x14ac:dyDescent="0.25">
      <c r="A61" s="27">
        <f t="shared" si="2"/>
        <v>52</v>
      </c>
      <c r="B61" s="22">
        <v>4632499</v>
      </c>
      <c r="C61" s="21" t="s">
        <v>68</v>
      </c>
      <c r="D61" s="28">
        <f t="shared" si="0"/>
        <v>2</v>
      </c>
      <c r="E61" s="29" t="s">
        <v>7</v>
      </c>
      <c r="F61" s="30">
        <v>0</v>
      </c>
      <c r="G61" s="31">
        <f t="shared" si="3"/>
        <v>0</v>
      </c>
      <c r="H61" s="29">
        <v>0</v>
      </c>
      <c r="I61" s="29">
        <v>0</v>
      </c>
      <c r="J61" s="29">
        <v>0</v>
      </c>
      <c r="K61" s="29">
        <v>0</v>
      </c>
      <c r="L61" s="29">
        <v>2</v>
      </c>
      <c r="M61" s="29">
        <v>0</v>
      </c>
      <c r="N61" s="32">
        <v>0</v>
      </c>
    </row>
    <row r="62" spans="1:14" s="33" customFormat="1" x14ac:dyDescent="0.25">
      <c r="A62" s="27">
        <f t="shared" si="2"/>
        <v>53</v>
      </c>
      <c r="B62" s="22">
        <v>4267667</v>
      </c>
      <c r="C62" s="21" t="s">
        <v>68</v>
      </c>
      <c r="D62" s="28">
        <f t="shared" si="0"/>
        <v>2</v>
      </c>
      <c r="E62" s="29" t="s">
        <v>7</v>
      </c>
      <c r="F62" s="30">
        <v>0</v>
      </c>
      <c r="G62" s="31">
        <f t="shared" si="3"/>
        <v>0</v>
      </c>
      <c r="H62" s="29">
        <v>0</v>
      </c>
      <c r="I62" s="29">
        <v>0</v>
      </c>
      <c r="J62" s="29">
        <v>0</v>
      </c>
      <c r="K62" s="29">
        <v>0</v>
      </c>
      <c r="L62" s="29">
        <v>2</v>
      </c>
      <c r="M62" s="29">
        <v>0</v>
      </c>
      <c r="N62" s="32">
        <v>0</v>
      </c>
    </row>
    <row r="63" spans="1:14" s="33" customFormat="1" x14ac:dyDescent="0.25">
      <c r="A63" s="27">
        <f t="shared" si="2"/>
        <v>54</v>
      </c>
      <c r="B63" s="22">
        <v>4449378</v>
      </c>
      <c r="C63" s="21" t="s">
        <v>68</v>
      </c>
      <c r="D63" s="28">
        <f t="shared" si="0"/>
        <v>2</v>
      </c>
      <c r="E63" s="29" t="s">
        <v>7</v>
      </c>
      <c r="F63" s="30">
        <v>0</v>
      </c>
      <c r="G63" s="31">
        <f t="shared" si="3"/>
        <v>0</v>
      </c>
      <c r="H63" s="29">
        <v>0</v>
      </c>
      <c r="I63" s="29">
        <v>0</v>
      </c>
      <c r="J63" s="29">
        <v>0</v>
      </c>
      <c r="K63" s="29">
        <v>0</v>
      </c>
      <c r="L63" s="29">
        <v>2</v>
      </c>
      <c r="M63" s="29">
        <v>0</v>
      </c>
      <c r="N63" s="32">
        <v>0</v>
      </c>
    </row>
    <row r="64" spans="1:14" s="33" customFormat="1" x14ac:dyDescent="0.25">
      <c r="A64" s="27">
        <f t="shared" si="2"/>
        <v>55</v>
      </c>
      <c r="B64" s="22" t="s">
        <v>75</v>
      </c>
      <c r="C64" s="21" t="s">
        <v>65</v>
      </c>
      <c r="D64" s="28">
        <f t="shared" si="0"/>
        <v>2</v>
      </c>
      <c r="E64" s="29" t="s">
        <v>7</v>
      </c>
      <c r="F64" s="30">
        <v>0</v>
      </c>
      <c r="G64" s="31">
        <f t="shared" si="3"/>
        <v>0</v>
      </c>
      <c r="H64" s="29">
        <v>0</v>
      </c>
      <c r="I64" s="29">
        <v>0</v>
      </c>
      <c r="J64" s="29">
        <v>1</v>
      </c>
      <c r="K64" s="29">
        <v>1</v>
      </c>
      <c r="L64" s="29">
        <v>0</v>
      </c>
      <c r="M64" s="29">
        <v>0</v>
      </c>
      <c r="N64" s="32">
        <v>0</v>
      </c>
    </row>
    <row r="65" spans="1:14" s="33" customFormat="1" x14ac:dyDescent="0.25">
      <c r="A65" s="27">
        <f t="shared" si="2"/>
        <v>56</v>
      </c>
      <c r="B65" s="22" t="s">
        <v>76</v>
      </c>
      <c r="C65" s="21" t="s">
        <v>65</v>
      </c>
      <c r="D65" s="28">
        <f t="shared" si="0"/>
        <v>2</v>
      </c>
      <c r="E65" s="29" t="s">
        <v>7</v>
      </c>
      <c r="F65" s="30">
        <v>0</v>
      </c>
      <c r="G65" s="31">
        <f t="shared" si="3"/>
        <v>0</v>
      </c>
      <c r="H65" s="29">
        <v>0</v>
      </c>
      <c r="I65" s="29">
        <v>0</v>
      </c>
      <c r="J65" s="29">
        <v>1</v>
      </c>
      <c r="K65" s="29">
        <v>1</v>
      </c>
      <c r="L65" s="29">
        <v>0</v>
      </c>
      <c r="M65" s="29">
        <v>0</v>
      </c>
      <c r="N65" s="32">
        <v>0</v>
      </c>
    </row>
    <row r="66" spans="1:14" s="33" customFormat="1" x14ac:dyDescent="0.25">
      <c r="A66" s="27">
        <f t="shared" si="2"/>
        <v>57</v>
      </c>
      <c r="B66" s="22">
        <v>860125273</v>
      </c>
      <c r="C66" s="21" t="s">
        <v>77</v>
      </c>
      <c r="D66" s="28">
        <f t="shared" si="0"/>
        <v>2</v>
      </c>
      <c r="E66" s="29" t="s">
        <v>7</v>
      </c>
      <c r="F66" s="30">
        <v>0</v>
      </c>
      <c r="G66" s="31">
        <f t="shared" si="3"/>
        <v>0</v>
      </c>
      <c r="H66" s="29">
        <v>0</v>
      </c>
      <c r="I66" s="29">
        <v>0</v>
      </c>
      <c r="J66" s="29">
        <v>1</v>
      </c>
      <c r="K66" s="29">
        <v>1</v>
      </c>
      <c r="L66" s="29">
        <v>0</v>
      </c>
      <c r="M66" s="29">
        <v>0</v>
      </c>
      <c r="N66" s="32">
        <v>0</v>
      </c>
    </row>
    <row r="67" spans="1:14" s="33" customFormat="1" x14ac:dyDescent="0.25">
      <c r="A67" s="27">
        <f t="shared" si="2"/>
        <v>58</v>
      </c>
      <c r="B67" s="22">
        <v>803498774</v>
      </c>
      <c r="C67" s="21" t="s">
        <v>68</v>
      </c>
      <c r="D67" s="28">
        <f t="shared" si="0"/>
        <v>2</v>
      </c>
      <c r="E67" s="29" t="s">
        <v>7</v>
      </c>
      <c r="F67" s="30">
        <v>0</v>
      </c>
      <c r="G67" s="31">
        <f t="shared" si="3"/>
        <v>0</v>
      </c>
      <c r="H67" s="29">
        <v>0</v>
      </c>
      <c r="I67" s="29">
        <v>0</v>
      </c>
      <c r="J67" s="29">
        <v>1</v>
      </c>
      <c r="K67" s="29">
        <v>1</v>
      </c>
      <c r="L67" s="29">
        <v>0</v>
      </c>
      <c r="M67" s="29">
        <v>0</v>
      </c>
      <c r="N67" s="32">
        <v>0</v>
      </c>
    </row>
    <row r="68" spans="1:14" s="33" customFormat="1" x14ac:dyDescent="0.25">
      <c r="A68" s="27">
        <f t="shared" si="2"/>
        <v>59</v>
      </c>
      <c r="B68" s="22">
        <v>803416304</v>
      </c>
      <c r="C68" s="21" t="s">
        <v>68</v>
      </c>
      <c r="D68" s="28">
        <f t="shared" si="0"/>
        <v>2</v>
      </c>
      <c r="E68" s="29" t="s">
        <v>7</v>
      </c>
      <c r="F68" s="30">
        <v>0</v>
      </c>
      <c r="G68" s="31">
        <f t="shared" si="3"/>
        <v>0</v>
      </c>
      <c r="H68" s="29">
        <v>0</v>
      </c>
      <c r="I68" s="29">
        <v>0</v>
      </c>
      <c r="J68" s="29">
        <v>1</v>
      </c>
      <c r="K68" s="29">
        <v>1</v>
      </c>
      <c r="L68" s="29">
        <v>0</v>
      </c>
      <c r="M68" s="29">
        <v>0</v>
      </c>
      <c r="N68" s="32">
        <v>0</v>
      </c>
    </row>
    <row r="69" spans="1:14" s="33" customFormat="1" x14ac:dyDescent="0.25">
      <c r="A69" s="27">
        <f t="shared" si="2"/>
        <v>60</v>
      </c>
      <c r="B69" s="22">
        <v>803498224</v>
      </c>
      <c r="C69" s="21" t="s">
        <v>68</v>
      </c>
      <c r="D69" s="28">
        <f t="shared" si="0"/>
        <v>2</v>
      </c>
      <c r="E69" s="29" t="s">
        <v>7</v>
      </c>
      <c r="F69" s="30">
        <v>0</v>
      </c>
      <c r="G69" s="31">
        <f t="shared" si="3"/>
        <v>0</v>
      </c>
      <c r="H69" s="29">
        <v>0</v>
      </c>
      <c r="I69" s="29">
        <v>0</v>
      </c>
      <c r="J69" s="29">
        <v>1</v>
      </c>
      <c r="K69" s="29">
        <v>1</v>
      </c>
      <c r="L69" s="29">
        <v>0</v>
      </c>
      <c r="M69" s="29">
        <v>0</v>
      </c>
      <c r="N69" s="32">
        <v>0</v>
      </c>
    </row>
    <row r="70" spans="1:14" s="33" customFormat="1" x14ac:dyDescent="0.25">
      <c r="A70" s="27">
        <f t="shared" si="2"/>
        <v>61</v>
      </c>
      <c r="B70" s="22">
        <v>803498223</v>
      </c>
      <c r="C70" s="21" t="s">
        <v>68</v>
      </c>
      <c r="D70" s="28">
        <f t="shared" si="0"/>
        <v>2</v>
      </c>
      <c r="E70" s="29" t="s">
        <v>7</v>
      </c>
      <c r="F70" s="30">
        <v>0</v>
      </c>
      <c r="G70" s="31">
        <f t="shared" si="3"/>
        <v>0</v>
      </c>
      <c r="H70" s="29">
        <v>0</v>
      </c>
      <c r="I70" s="29">
        <v>0</v>
      </c>
      <c r="J70" s="29">
        <v>1</v>
      </c>
      <c r="K70" s="29">
        <v>1</v>
      </c>
      <c r="L70" s="29">
        <v>0</v>
      </c>
      <c r="M70" s="29">
        <v>0</v>
      </c>
      <c r="N70" s="32">
        <v>0</v>
      </c>
    </row>
    <row r="71" spans="1:14" s="33" customFormat="1" x14ac:dyDescent="0.25">
      <c r="A71" s="27">
        <f t="shared" si="2"/>
        <v>62</v>
      </c>
      <c r="B71" s="22">
        <v>252115137</v>
      </c>
      <c r="C71" s="21" t="s">
        <v>68</v>
      </c>
      <c r="D71" s="28">
        <f t="shared" si="0"/>
        <v>2</v>
      </c>
      <c r="E71" s="29" t="s">
        <v>7</v>
      </c>
      <c r="F71" s="30">
        <v>0</v>
      </c>
      <c r="G71" s="31">
        <f t="shared" si="3"/>
        <v>0</v>
      </c>
      <c r="H71" s="29">
        <v>0</v>
      </c>
      <c r="I71" s="29">
        <v>0</v>
      </c>
      <c r="J71" s="29">
        <v>1</v>
      </c>
      <c r="K71" s="29">
        <v>1</v>
      </c>
      <c r="L71" s="29">
        <v>0</v>
      </c>
      <c r="M71" s="29">
        <v>0</v>
      </c>
      <c r="N71" s="32">
        <v>0</v>
      </c>
    </row>
    <row r="72" spans="1:14" x14ac:dyDescent="0.25">
      <c r="A72" s="27">
        <f t="shared" si="2"/>
        <v>63</v>
      </c>
      <c r="B72" s="22" t="s">
        <v>163</v>
      </c>
      <c r="C72" s="21" t="s">
        <v>166</v>
      </c>
      <c r="D72" s="28">
        <f t="shared" si="0"/>
        <v>60</v>
      </c>
      <c r="E72" s="29" t="s">
        <v>165</v>
      </c>
      <c r="F72" s="30">
        <v>0</v>
      </c>
      <c r="G72" s="31">
        <f t="shared" si="3"/>
        <v>0</v>
      </c>
      <c r="H72" s="29">
        <v>15</v>
      </c>
      <c r="I72" s="29">
        <v>15</v>
      </c>
      <c r="J72" s="29">
        <v>10</v>
      </c>
      <c r="K72" s="29">
        <v>10</v>
      </c>
      <c r="L72" s="29">
        <v>10</v>
      </c>
      <c r="M72" s="29">
        <v>0</v>
      </c>
      <c r="N72" s="32">
        <v>0</v>
      </c>
    </row>
    <row r="73" spans="1:14" x14ac:dyDescent="0.25">
      <c r="A73" s="39" t="s">
        <v>9</v>
      </c>
      <c r="B73" s="40"/>
      <c r="C73" s="40"/>
      <c r="D73" s="40"/>
      <c r="E73" s="40"/>
      <c r="F73" s="41"/>
      <c r="G73" s="3">
        <f>SUM(G10:G72)</f>
        <v>0</v>
      </c>
      <c r="H73" s="2"/>
      <c r="I73" s="2"/>
      <c r="J73" s="2"/>
      <c r="K73" s="2"/>
      <c r="L73" s="2"/>
      <c r="M73" s="2"/>
      <c r="N73" s="1"/>
    </row>
    <row r="74" spans="1:14" x14ac:dyDescent="0.25">
      <c r="A74" s="39" t="s">
        <v>8</v>
      </c>
      <c r="B74" s="40"/>
      <c r="C74" s="40"/>
      <c r="D74" s="40"/>
      <c r="E74" s="40"/>
      <c r="F74" s="41"/>
      <c r="G74" s="5">
        <f>G73</f>
        <v>0</v>
      </c>
      <c r="H74" s="1"/>
      <c r="I74" s="1"/>
      <c r="J74" s="1"/>
      <c r="K74" s="1"/>
      <c r="L74" s="1"/>
      <c r="M74" s="1"/>
      <c r="N74" s="1"/>
    </row>
    <row r="76" spans="1:14" x14ac:dyDescent="0.25">
      <c r="A76" t="s">
        <v>13</v>
      </c>
      <c r="N76" s="12"/>
    </row>
  </sheetData>
  <mergeCells count="3">
    <mergeCell ref="A6:G6"/>
    <mergeCell ref="A73:F73"/>
    <mergeCell ref="A74:F74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N76"/>
  <sheetViews>
    <sheetView topLeftCell="C1" workbookViewId="0">
      <selection activeCell="N9" sqref="N9"/>
    </sheetView>
  </sheetViews>
  <sheetFormatPr defaultRowHeight="15" x14ac:dyDescent="0.25"/>
  <cols>
    <col min="1" max="1" width="6.5703125" customWidth="1"/>
    <col min="2" max="2" width="20.85546875" customWidth="1"/>
    <col min="3" max="3" width="24.85546875" customWidth="1"/>
    <col min="6" max="6" width="14.140625" customWidth="1"/>
    <col min="7" max="7" width="12.85546875" customWidth="1"/>
    <col min="8" max="8" width="10.42578125" customWidth="1"/>
    <col min="9" max="9" width="11.140625" customWidth="1"/>
    <col min="10" max="10" width="10" customWidth="1"/>
    <col min="11" max="11" width="10.42578125" customWidth="1"/>
    <col min="12" max="12" width="9.85546875" customWidth="1"/>
    <col min="13" max="13" width="9.140625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38" t="s">
        <v>156</v>
      </c>
      <c r="B6" s="38"/>
      <c r="C6" s="38"/>
      <c r="D6" s="38"/>
      <c r="E6" s="38"/>
      <c r="F6" s="38"/>
      <c r="G6" s="38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44</v>
      </c>
      <c r="I9" s="11" t="s">
        <v>45</v>
      </c>
      <c r="J9" s="11" t="s">
        <v>46</v>
      </c>
      <c r="K9" s="11" t="s">
        <v>167</v>
      </c>
      <c r="L9" s="11" t="s">
        <v>47</v>
      </c>
      <c r="M9" s="11" t="s">
        <v>48</v>
      </c>
      <c r="N9" s="11" t="s">
        <v>168</v>
      </c>
    </row>
    <row r="10" spans="1:14" x14ac:dyDescent="0.25">
      <c r="A10" s="7">
        <v>1</v>
      </c>
      <c r="B10" s="14" t="s">
        <v>16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17</v>
      </c>
      <c r="C11" s="7" t="s">
        <v>14</v>
      </c>
      <c r="D11" s="20">
        <f t="shared" ref="D11:D72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2" si="2">A11+1</f>
        <v>3</v>
      </c>
      <c r="B12" s="14" t="s">
        <v>21</v>
      </c>
      <c r="C12" s="15" t="s">
        <v>22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49</v>
      </c>
      <c r="C13" s="15" t="s">
        <v>22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18</v>
      </c>
      <c r="C14" s="15" t="s">
        <v>23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19</v>
      </c>
      <c r="C15" s="15" t="s">
        <v>23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20</v>
      </c>
      <c r="C16" s="7" t="s">
        <v>23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26</v>
      </c>
      <c r="C17" s="15" t="s">
        <v>25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24</v>
      </c>
      <c r="C18" s="15" t="s">
        <v>27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28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29</v>
      </c>
      <c r="C20" s="1" t="s">
        <v>31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30</v>
      </c>
      <c r="C21" s="1" t="s">
        <v>31</v>
      </c>
      <c r="D21" s="20">
        <f t="shared" si="0"/>
        <v>2</v>
      </c>
      <c r="E21" s="2" t="s">
        <v>7</v>
      </c>
      <c r="F21" s="25">
        <v>0</v>
      </c>
      <c r="G21" s="26">
        <f t="shared" ref="G21:G72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32</v>
      </c>
      <c r="C22" s="1" t="s">
        <v>22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33</v>
      </c>
      <c r="C23" s="1" t="s">
        <v>22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23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34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22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36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35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37</v>
      </c>
      <c r="C29" s="1" t="s">
        <v>31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38</v>
      </c>
      <c r="C30" s="1" t="s">
        <v>25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39</v>
      </c>
      <c r="C31" s="1" t="s">
        <v>25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23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4" x14ac:dyDescent="0.25">
      <c r="A33" s="7">
        <f t="shared" si="2"/>
        <v>24</v>
      </c>
      <c r="B33" s="4">
        <v>4656602</v>
      </c>
      <c r="C33" s="1" t="s">
        <v>23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4" x14ac:dyDescent="0.25">
      <c r="A34" s="7">
        <f t="shared" si="2"/>
        <v>25</v>
      </c>
      <c r="B34" s="4">
        <v>4437838</v>
      </c>
      <c r="C34" s="1" t="s">
        <v>23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4" x14ac:dyDescent="0.25">
      <c r="A35" s="7">
        <f t="shared" si="2"/>
        <v>26</v>
      </c>
      <c r="B35" s="4">
        <v>4630525</v>
      </c>
      <c r="C35" s="1" t="s">
        <v>23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4" x14ac:dyDescent="0.25">
      <c r="A36" s="7">
        <f t="shared" si="2"/>
        <v>27</v>
      </c>
      <c r="B36" s="4">
        <v>4816545</v>
      </c>
      <c r="C36" s="1" t="s">
        <v>22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4" x14ac:dyDescent="0.25">
      <c r="A37" s="7">
        <f t="shared" si="2"/>
        <v>28</v>
      </c>
      <c r="B37" s="4">
        <v>4616544</v>
      </c>
      <c r="C37" s="1" t="s">
        <v>22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4" x14ac:dyDescent="0.25">
      <c r="A38" s="7">
        <f t="shared" si="2"/>
        <v>29</v>
      </c>
      <c r="B38" s="21" t="s">
        <v>50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4" x14ac:dyDescent="0.25">
      <c r="A39" s="7">
        <f t="shared" si="2"/>
        <v>30</v>
      </c>
      <c r="B39" s="21" t="s">
        <v>51</v>
      </c>
      <c r="C39" s="1" t="s">
        <v>31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4" x14ac:dyDescent="0.25">
      <c r="A40" s="7">
        <f t="shared" si="2"/>
        <v>31</v>
      </c>
      <c r="B40" s="21" t="s">
        <v>52</v>
      </c>
      <c r="C40" s="1" t="s">
        <v>22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4" x14ac:dyDescent="0.25">
      <c r="A41" s="7">
        <f t="shared" si="2"/>
        <v>32</v>
      </c>
      <c r="B41" s="21" t="s">
        <v>53</v>
      </c>
      <c r="C41" s="1" t="s">
        <v>25</v>
      </c>
      <c r="D41" s="20">
        <f t="shared" si="0"/>
        <v>1</v>
      </c>
      <c r="E41" s="2" t="s">
        <v>7</v>
      </c>
      <c r="F41" s="25">
        <v>0</v>
      </c>
      <c r="G41" s="26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1</v>
      </c>
      <c r="N41" s="19">
        <v>0</v>
      </c>
    </row>
    <row r="42" spans="1:14" x14ac:dyDescent="0.25">
      <c r="A42" s="7">
        <f t="shared" si="2"/>
        <v>33</v>
      </c>
      <c r="B42" s="22">
        <v>50038172</v>
      </c>
      <c r="C42" s="1" t="s">
        <v>14</v>
      </c>
      <c r="D42" s="20">
        <f t="shared" si="0"/>
        <v>1</v>
      </c>
      <c r="E42" s="2" t="s">
        <v>7</v>
      </c>
      <c r="F42" s="25">
        <v>0</v>
      </c>
      <c r="G42" s="26">
        <f t="shared" si="3"/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19">
        <v>1</v>
      </c>
    </row>
    <row r="43" spans="1:14" x14ac:dyDescent="0.25">
      <c r="A43" s="7">
        <f t="shared" si="2"/>
        <v>34</v>
      </c>
      <c r="B43" s="21" t="s">
        <v>54</v>
      </c>
      <c r="C43" s="1" t="s">
        <v>31</v>
      </c>
      <c r="D43" s="20">
        <f t="shared" si="0"/>
        <v>1</v>
      </c>
      <c r="E43" s="2" t="s">
        <v>7</v>
      </c>
      <c r="F43" s="25">
        <v>0</v>
      </c>
      <c r="G43" s="26">
        <f t="shared" si="3"/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9">
        <v>1</v>
      </c>
    </row>
    <row r="44" spans="1:14" x14ac:dyDescent="0.25">
      <c r="A44" s="7">
        <f t="shared" si="2"/>
        <v>35</v>
      </c>
      <c r="B44" s="21" t="s">
        <v>32</v>
      </c>
      <c r="C44" s="1" t="s">
        <v>22</v>
      </c>
      <c r="D44" s="20">
        <f t="shared" si="0"/>
        <v>1</v>
      </c>
      <c r="E44" s="2" t="s">
        <v>7</v>
      </c>
      <c r="F44" s="25">
        <v>0</v>
      </c>
      <c r="G44" s="26">
        <f t="shared" si="3"/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9">
        <v>1</v>
      </c>
    </row>
    <row r="45" spans="1:14" x14ac:dyDescent="0.25">
      <c r="A45" s="7">
        <f t="shared" si="2"/>
        <v>36</v>
      </c>
      <c r="B45" s="21" t="s">
        <v>55</v>
      </c>
      <c r="C45" s="1" t="s">
        <v>25</v>
      </c>
      <c r="D45" s="20">
        <f t="shared" si="0"/>
        <v>1</v>
      </c>
      <c r="E45" s="2" t="s">
        <v>7</v>
      </c>
      <c r="F45" s="25">
        <v>0</v>
      </c>
      <c r="G45" s="26">
        <f t="shared" si="3"/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9">
        <v>1</v>
      </c>
    </row>
    <row r="46" spans="1:14" s="33" customFormat="1" x14ac:dyDescent="0.25">
      <c r="A46" s="27">
        <f t="shared" si="2"/>
        <v>37</v>
      </c>
      <c r="B46" s="21" t="s">
        <v>131</v>
      </c>
      <c r="C46" s="21" t="s">
        <v>132</v>
      </c>
      <c r="D46" s="28">
        <f t="shared" si="0"/>
        <v>1</v>
      </c>
      <c r="E46" s="29" t="s">
        <v>7</v>
      </c>
      <c r="F46" s="35">
        <v>0</v>
      </c>
      <c r="G46" s="31">
        <f t="shared" si="3"/>
        <v>0</v>
      </c>
      <c r="H46" s="29">
        <v>1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32">
        <v>0</v>
      </c>
    </row>
    <row r="47" spans="1:14" s="33" customFormat="1" x14ac:dyDescent="0.25">
      <c r="A47" s="27">
        <f t="shared" si="2"/>
        <v>38</v>
      </c>
      <c r="B47" s="21" t="s">
        <v>133</v>
      </c>
      <c r="C47" s="21" t="s">
        <v>132</v>
      </c>
      <c r="D47" s="28">
        <f t="shared" si="0"/>
        <v>1</v>
      </c>
      <c r="E47" s="29" t="s">
        <v>7</v>
      </c>
      <c r="F47" s="35">
        <v>0</v>
      </c>
      <c r="G47" s="31">
        <f t="shared" si="3"/>
        <v>0</v>
      </c>
      <c r="H47" s="29">
        <v>1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32">
        <v>0</v>
      </c>
    </row>
    <row r="48" spans="1:14" s="33" customFormat="1" x14ac:dyDescent="0.25">
      <c r="A48" s="27">
        <f t="shared" si="2"/>
        <v>39</v>
      </c>
      <c r="B48" s="21" t="s">
        <v>134</v>
      </c>
      <c r="C48" s="21" t="s">
        <v>63</v>
      </c>
      <c r="D48" s="28">
        <f t="shared" si="0"/>
        <v>1</v>
      </c>
      <c r="E48" s="29" t="s">
        <v>7</v>
      </c>
      <c r="F48" s="35">
        <v>0</v>
      </c>
      <c r="G48" s="31">
        <f t="shared" si="3"/>
        <v>0</v>
      </c>
      <c r="H48" s="29">
        <v>1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32">
        <v>0</v>
      </c>
    </row>
    <row r="49" spans="1:14" s="33" customFormat="1" x14ac:dyDescent="0.25">
      <c r="A49" s="27">
        <f t="shared" si="2"/>
        <v>40</v>
      </c>
      <c r="B49" s="22">
        <v>57340102</v>
      </c>
      <c r="C49" s="21" t="s">
        <v>135</v>
      </c>
      <c r="D49" s="28">
        <f t="shared" si="0"/>
        <v>22</v>
      </c>
      <c r="E49" s="29" t="s">
        <v>7</v>
      </c>
      <c r="F49" s="35">
        <v>0</v>
      </c>
      <c r="G49" s="31">
        <f t="shared" si="3"/>
        <v>0</v>
      </c>
      <c r="H49" s="29">
        <v>22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32">
        <v>0</v>
      </c>
    </row>
    <row r="50" spans="1:14" s="33" customFormat="1" x14ac:dyDescent="0.25">
      <c r="A50" s="27">
        <f t="shared" si="2"/>
        <v>41</v>
      </c>
      <c r="B50" s="22">
        <v>4055312</v>
      </c>
      <c r="C50" s="21" t="s">
        <v>136</v>
      </c>
      <c r="D50" s="28">
        <f t="shared" si="0"/>
        <v>2</v>
      </c>
      <c r="E50" s="29" t="s">
        <v>7</v>
      </c>
      <c r="F50" s="35">
        <v>0</v>
      </c>
      <c r="G50" s="31">
        <f t="shared" si="3"/>
        <v>0</v>
      </c>
      <c r="H50" s="29">
        <v>0</v>
      </c>
      <c r="I50" s="29">
        <v>0</v>
      </c>
      <c r="J50" s="29">
        <v>0</v>
      </c>
      <c r="K50" s="29">
        <v>0</v>
      </c>
      <c r="L50" s="29">
        <v>2</v>
      </c>
      <c r="M50" s="29">
        <v>0</v>
      </c>
      <c r="N50" s="32">
        <v>0</v>
      </c>
    </row>
    <row r="51" spans="1:14" s="33" customFormat="1" x14ac:dyDescent="0.25">
      <c r="A51" s="27">
        <f t="shared" si="2"/>
        <v>42</v>
      </c>
      <c r="B51" s="22" t="s">
        <v>137</v>
      </c>
      <c r="C51" s="21" t="s">
        <v>132</v>
      </c>
      <c r="D51" s="28">
        <f t="shared" si="0"/>
        <v>1</v>
      </c>
      <c r="E51" s="29" t="s">
        <v>7</v>
      </c>
      <c r="F51" s="35">
        <v>0</v>
      </c>
      <c r="G51" s="31">
        <f t="shared" si="3"/>
        <v>0</v>
      </c>
      <c r="H51" s="29">
        <v>0</v>
      </c>
      <c r="I51" s="29">
        <v>0</v>
      </c>
      <c r="J51" s="29">
        <v>0</v>
      </c>
      <c r="K51" s="29">
        <v>0</v>
      </c>
      <c r="L51" s="29">
        <v>1</v>
      </c>
      <c r="M51" s="29">
        <v>0</v>
      </c>
      <c r="N51" s="32">
        <v>0</v>
      </c>
    </row>
    <row r="52" spans="1:14" s="33" customFormat="1" x14ac:dyDescent="0.25">
      <c r="A52" s="27">
        <f t="shared" si="2"/>
        <v>43</v>
      </c>
      <c r="B52" s="22">
        <v>4714667</v>
      </c>
      <c r="C52" s="21" t="s">
        <v>68</v>
      </c>
      <c r="D52" s="28">
        <f t="shared" si="0"/>
        <v>1</v>
      </c>
      <c r="E52" s="29" t="s">
        <v>7</v>
      </c>
      <c r="F52" s="35">
        <v>0</v>
      </c>
      <c r="G52" s="31">
        <f t="shared" si="3"/>
        <v>0</v>
      </c>
      <c r="H52" s="29">
        <v>0</v>
      </c>
      <c r="I52" s="29">
        <v>0</v>
      </c>
      <c r="J52" s="29">
        <v>0</v>
      </c>
      <c r="K52" s="29">
        <v>0</v>
      </c>
      <c r="L52" s="29">
        <v>1</v>
      </c>
      <c r="M52" s="29">
        <v>0</v>
      </c>
      <c r="N52" s="32">
        <v>0</v>
      </c>
    </row>
    <row r="53" spans="1:14" s="33" customFormat="1" x14ac:dyDescent="0.25">
      <c r="A53" s="27">
        <f t="shared" si="2"/>
        <v>44</v>
      </c>
      <c r="B53" s="22">
        <v>4607850</v>
      </c>
      <c r="C53" s="21" t="s">
        <v>68</v>
      </c>
      <c r="D53" s="28">
        <f t="shared" si="0"/>
        <v>1</v>
      </c>
      <c r="E53" s="29" t="s">
        <v>7</v>
      </c>
      <c r="F53" s="35">
        <v>0</v>
      </c>
      <c r="G53" s="31">
        <f t="shared" si="3"/>
        <v>0</v>
      </c>
      <c r="H53" s="29">
        <v>0</v>
      </c>
      <c r="I53" s="29">
        <v>0</v>
      </c>
      <c r="J53" s="29">
        <v>0</v>
      </c>
      <c r="K53" s="29">
        <v>0</v>
      </c>
      <c r="L53" s="29">
        <v>1</v>
      </c>
      <c r="M53" s="29">
        <v>0</v>
      </c>
      <c r="N53" s="32">
        <v>0</v>
      </c>
    </row>
    <row r="54" spans="1:14" s="33" customFormat="1" x14ac:dyDescent="0.25">
      <c r="A54" s="27">
        <f t="shared" si="2"/>
        <v>45</v>
      </c>
      <c r="B54" s="22">
        <v>4612743</v>
      </c>
      <c r="C54" s="21" t="s">
        <v>68</v>
      </c>
      <c r="D54" s="28">
        <f t="shared" si="0"/>
        <v>1</v>
      </c>
      <c r="E54" s="29" t="s">
        <v>7</v>
      </c>
      <c r="F54" s="35">
        <v>0</v>
      </c>
      <c r="G54" s="31">
        <f t="shared" si="3"/>
        <v>0</v>
      </c>
      <c r="H54" s="29">
        <v>0</v>
      </c>
      <c r="I54" s="29">
        <v>0</v>
      </c>
      <c r="J54" s="29">
        <v>0</v>
      </c>
      <c r="K54" s="29">
        <v>0</v>
      </c>
      <c r="L54" s="29">
        <v>1</v>
      </c>
      <c r="M54" s="29">
        <v>0</v>
      </c>
      <c r="N54" s="32">
        <v>0</v>
      </c>
    </row>
    <row r="55" spans="1:14" s="33" customFormat="1" x14ac:dyDescent="0.25">
      <c r="A55" s="27">
        <f t="shared" si="2"/>
        <v>46</v>
      </c>
      <c r="B55" s="22">
        <v>4714668</v>
      </c>
      <c r="C55" s="21" t="s">
        <v>68</v>
      </c>
      <c r="D55" s="28">
        <f t="shared" si="0"/>
        <v>1</v>
      </c>
      <c r="E55" s="29" t="s">
        <v>7</v>
      </c>
      <c r="F55" s="35">
        <v>0</v>
      </c>
      <c r="G55" s="31">
        <f t="shared" si="3"/>
        <v>0</v>
      </c>
      <c r="H55" s="29">
        <v>0</v>
      </c>
      <c r="I55" s="29">
        <v>0</v>
      </c>
      <c r="J55" s="29">
        <v>0</v>
      </c>
      <c r="K55" s="29">
        <v>0</v>
      </c>
      <c r="L55" s="29">
        <v>1</v>
      </c>
      <c r="M55" s="29">
        <v>0</v>
      </c>
      <c r="N55" s="32">
        <v>0</v>
      </c>
    </row>
    <row r="56" spans="1:14" s="33" customFormat="1" x14ac:dyDescent="0.25">
      <c r="A56" s="27">
        <f t="shared" si="2"/>
        <v>47</v>
      </c>
      <c r="B56" s="21" t="s">
        <v>139</v>
      </c>
      <c r="C56" s="21" t="s">
        <v>138</v>
      </c>
      <c r="D56" s="28">
        <f t="shared" si="0"/>
        <v>1</v>
      </c>
      <c r="E56" s="29" t="s">
        <v>7</v>
      </c>
      <c r="F56" s="35">
        <v>0</v>
      </c>
      <c r="G56" s="31">
        <f t="shared" si="3"/>
        <v>0</v>
      </c>
      <c r="H56" s="29">
        <v>0</v>
      </c>
      <c r="I56" s="29">
        <v>0</v>
      </c>
      <c r="J56" s="29">
        <v>0</v>
      </c>
      <c r="K56" s="29">
        <v>0</v>
      </c>
      <c r="L56" s="29">
        <v>1</v>
      </c>
      <c r="M56" s="29">
        <v>0</v>
      </c>
      <c r="N56" s="32">
        <v>0</v>
      </c>
    </row>
    <row r="57" spans="1:14" x14ac:dyDescent="0.25">
      <c r="A57" s="7">
        <f t="shared" si="2"/>
        <v>48</v>
      </c>
      <c r="B57" s="4">
        <v>4434017</v>
      </c>
      <c r="C57" s="1" t="s">
        <v>129</v>
      </c>
      <c r="D57" s="20">
        <f t="shared" si="0"/>
        <v>1</v>
      </c>
      <c r="E57" s="2" t="s">
        <v>7</v>
      </c>
      <c r="F57" s="34">
        <v>0</v>
      </c>
      <c r="G57" s="26">
        <f t="shared" si="3"/>
        <v>0</v>
      </c>
      <c r="H57" s="2">
        <v>0</v>
      </c>
      <c r="I57" s="2">
        <v>0</v>
      </c>
      <c r="J57" s="2">
        <v>0</v>
      </c>
      <c r="K57" s="2">
        <v>0</v>
      </c>
      <c r="L57" s="2">
        <v>1</v>
      </c>
      <c r="M57" s="2">
        <v>0</v>
      </c>
      <c r="N57" s="19">
        <v>0</v>
      </c>
    </row>
    <row r="58" spans="1:14" s="33" customFormat="1" x14ac:dyDescent="0.25">
      <c r="A58" s="27">
        <f t="shared" si="2"/>
        <v>49</v>
      </c>
      <c r="B58" s="21" t="s">
        <v>140</v>
      </c>
      <c r="C58" s="21" t="s">
        <v>61</v>
      </c>
      <c r="D58" s="28">
        <f t="shared" si="0"/>
        <v>1</v>
      </c>
      <c r="E58" s="29" t="s">
        <v>7</v>
      </c>
      <c r="F58" s="35">
        <v>0</v>
      </c>
      <c r="G58" s="31">
        <f t="shared" si="3"/>
        <v>0</v>
      </c>
      <c r="H58" s="29">
        <v>0</v>
      </c>
      <c r="I58" s="29">
        <v>0</v>
      </c>
      <c r="J58" s="29">
        <v>0</v>
      </c>
      <c r="K58" s="29">
        <v>0</v>
      </c>
      <c r="L58" s="29">
        <v>1</v>
      </c>
      <c r="M58" s="29">
        <v>0</v>
      </c>
      <c r="N58" s="32">
        <v>0</v>
      </c>
    </row>
    <row r="59" spans="1:14" s="33" customFormat="1" x14ac:dyDescent="0.25">
      <c r="A59" s="27">
        <f t="shared" si="2"/>
        <v>50</v>
      </c>
      <c r="B59" s="21" t="s">
        <v>141</v>
      </c>
      <c r="C59" s="21" t="s">
        <v>83</v>
      </c>
      <c r="D59" s="28">
        <f t="shared" si="0"/>
        <v>1</v>
      </c>
      <c r="E59" s="29" t="s">
        <v>7</v>
      </c>
      <c r="F59" s="35">
        <v>0</v>
      </c>
      <c r="G59" s="31">
        <f t="shared" si="3"/>
        <v>0</v>
      </c>
      <c r="H59" s="29">
        <v>0</v>
      </c>
      <c r="I59" s="29">
        <v>0</v>
      </c>
      <c r="J59" s="29">
        <v>0</v>
      </c>
      <c r="K59" s="29">
        <v>0</v>
      </c>
      <c r="L59" s="29">
        <v>1</v>
      </c>
      <c r="M59" s="29">
        <v>0</v>
      </c>
      <c r="N59" s="32">
        <v>0</v>
      </c>
    </row>
    <row r="60" spans="1:14" s="33" customFormat="1" x14ac:dyDescent="0.25">
      <c r="A60" s="27">
        <f t="shared" si="2"/>
        <v>51</v>
      </c>
      <c r="B60" s="22">
        <v>1812600171</v>
      </c>
      <c r="C60" s="21" t="s">
        <v>142</v>
      </c>
      <c r="D60" s="28">
        <f t="shared" si="0"/>
        <v>1</v>
      </c>
      <c r="E60" s="29" t="s">
        <v>7</v>
      </c>
      <c r="F60" s="35">
        <v>0</v>
      </c>
      <c r="G60" s="31">
        <f t="shared" si="3"/>
        <v>0</v>
      </c>
      <c r="H60" s="29">
        <v>0</v>
      </c>
      <c r="I60" s="29">
        <v>0</v>
      </c>
      <c r="J60" s="29">
        <v>0</v>
      </c>
      <c r="K60" s="29">
        <v>0</v>
      </c>
      <c r="L60" s="29">
        <v>1</v>
      </c>
      <c r="M60" s="29">
        <v>0</v>
      </c>
      <c r="N60" s="32">
        <v>0</v>
      </c>
    </row>
    <row r="61" spans="1:14" s="33" customFormat="1" x14ac:dyDescent="0.25">
      <c r="A61" s="27">
        <f t="shared" si="2"/>
        <v>52</v>
      </c>
      <c r="B61" s="22">
        <v>801974090</v>
      </c>
      <c r="C61" s="21" t="s">
        <v>143</v>
      </c>
      <c r="D61" s="28">
        <f t="shared" si="0"/>
        <v>2</v>
      </c>
      <c r="E61" s="29" t="s">
        <v>7</v>
      </c>
      <c r="F61" s="35">
        <v>0</v>
      </c>
      <c r="G61" s="31">
        <f t="shared" si="3"/>
        <v>0</v>
      </c>
      <c r="H61" s="29">
        <v>0</v>
      </c>
      <c r="I61" s="29">
        <v>0</v>
      </c>
      <c r="J61" s="29">
        <v>1</v>
      </c>
      <c r="K61" s="29">
        <v>1</v>
      </c>
      <c r="L61" s="29">
        <v>0</v>
      </c>
      <c r="M61" s="29">
        <v>0</v>
      </c>
      <c r="N61" s="32">
        <v>0</v>
      </c>
    </row>
    <row r="62" spans="1:14" s="33" customFormat="1" x14ac:dyDescent="0.25">
      <c r="A62" s="27">
        <f t="shared" si="2"/>
        <v>53</v>
      </c>
      <c r="B62" s="22">
        <v>800363722</v>
      </c>
      <c r="C62" s="21" t="s">
        <v>122</v>
      </c>
      <c r="D62" s="28">
        <f t="shared" si="0"/>
        <v>1</v>
      </c>
      <c r="E62" s="29" t="s">
        <v>7</v>
      </c>
      <c r="F62" s="35">
        <v>0</v>
      </c>
      <c r="G62" s="31">
        <f t="shared" si="3"/>
        <v>0</v>
      </c>
      <c r="H62" s="29">
        <v>0</v>
      </c>
      <c r="I62" s="29">
        <v>0</v>
      </c>
      <c r="J62" s="29">
        <v>1</v>
      </c>
      <c r="K62" s="29">
        <v>0</v>
      </c>
      <c r="L62" s="29">
        <v>0</v>
      </c>
      <c r="M62" s="29">
        <v>0</v>
      </c>
      <c r="N62" s="32">
        <v>0</v>
      </c>
    </row>
    <row r="63" spans="1:14" s="33" customFormat="1" x14ac:dyDescent="0.25">
      <c r="A63" s="27">
        <f t="shared" si="2"/>
        <v>54</v>
      </c>
      <c r="B63" s="22">
        <v>252117727</v>
      </c>
      <c r="C63" s="21" t="s">
        <v>144</v>
      </c>
      <c r="D63" s="28">
        <f t="shared" si="0"/>
        <v>1</v>
      </c>
      <c r="E63" s="29" t="s">
        <v>7</v>
      </c>
      <c r="F63" s="35">
        <v>0</v>
      </c>
      <c r="G63" s="31">
        <f t="shared" si="3"/>
        <v>0</v>
      </c>
      <c r="H63" s="29">
        <v>0</v>
      </c>
      <c r="I63" s="29">
        <v>0</v>
      </c>
      <c r="J63" s="29">
        <v>1</v>
      </c>
      <c r="K63" s="29">
        <v>0</v>
      </c>
      <c r="L63" s="29">
        <v>0</v>
      </c>
      <c r="M63" s="29">
        <v>0</v>
      </c>
      <c r="N63" s="32">
        <v>0</v>
      </c>
    </row>
    <row r="64" spans="1:14" s="33" customFormat="1" x14ac:dyDescent="0.25">
      <c r="A64" s="27">
        <f t="shared" si="2"/>
        <v>55</v>
      </c>
      <c r="B64" s="22">
        <v>251808358</v>
      </c>
      <c r="C64" s="21" t="s">
        <v>63</v>
      </c>
      <c r="D64" s="28">
        <f t="shared" si="0"/>
        <v>1</v>
      </c>
      <c r="E64" s="29" t="s">
        <v>7</v>
      </c>
      <c r="F64" s="35">
        <v>0</v>
      </c>
      <c r="G64" s="31">
        <f t="shared" si="3"/>
        <v>0</v>
      </c>
      <c r="H64" s="29">
        <v>0</v>
      </c>
      <c r="I64" s="29">
        <v>0</v>
      </c>
      <c r="J64" s="29">
        <v>1</v>
      </c>
      <c r="K64" s="29">
        <v>0</v>
      </c>
      <c r="L64" s="29">
        <v>0</v>
      </c>
      <c r="M64" s="29">
        <v>0</v>
      </c>
      <c r="N64" s="32">
        <v>0</v>
      </c>
    </row>
    <row r="65" spans="1:14" s="33" customFormat="1" x14ac:dyDescent="0.25">
      <c r="A65" s="27">
        <f t="shared" si="2"/>
        <v>56</v>
      </c>
      <c r="B65" s="22">
        <v>804011395</v>
      </c>
      <c r="C65" s="21" t="s">
        <v>63</v>
      </c>
      <c r="D65" s="28">
        <f t="shared" si="0"/>
        <v>1</v>
      </c>
      <c r="E65" s="29" t="s">
        <v>7</v>
      </c>
      <c r="F65" s="35">
        <v>0</v>
      </c>
      <c r="G65" s="31">
        <f t="shared" si="3"/>
        <v>0</v>
      </c>
      <c r="H65" s="29">
        <v>0</v>
      </c>
      <c r="I65" s="29">
        <v>0</v>
      </c>
      <c r="J65" s="29">
        <v>1</v>
      </c>
      <c r="K65" s="29">
        <v>0</v>
      </c>
      <c r="L65" s="29">
        <v>0</v>
      </c>
      <c r="M65" s="29">
        <v>0</v>
      </c>
      <c r="N65" s="32">
        <v>0</v>
      </c>
    </row>
    <row r="66" spans="1:14" s="33" customFormat="1" x14ac:dyDescent="0.25">
      <c r="A66" s="27">
        <f t="shared" si="2"/>
        <v>57</v>
      </c>
      <c r="B66" s="22">
        <v>804002505</v>
      </c>
      <c r="C66" s="21" t="s">
        <v>138</v>
      </c>
      <c r="D66" s="28">
        <f t="shared" si="0"/>
        <v>2</v>
      </c>
      <c r="E66" s="29" t="s">
        <v>7</v>
      </c>
      <c r="F66" s="35">
        <v>0</v>
      </c>
      <c r="G66" s="31">
        <f t="shared" si="3"/>
        <v>0</v>
      </c>
      <c r="H66" s="29">
        <v>0</v>
      </c>
      <c r="I66" s="29">
        <v>0</v>
      </c>
      <c r="J66" s="29">
        <v>1</v>
      </c>
      <c r="K66" s="29">
        <v>1</v>
      </c>
      <c r="L66" s="29">
        <v>0</v>
      </c>
      <c r="M66" s="29">
        <v>0</v>
      </c>
      <c r="N66" s="32">
        <v>0</v>
      </c>
    </row>
    <row r="67" spans="1:14" s="33" customFormat="1" x14ac:dyDescent="0.25">
      <c r="A67" s="27">
        <f t="shared" si="2"/>
        <v>58</v>
      </c>
      <c r="B67" s="22" t="s">
        <v>145</v>
      </c>
      <c r="C67" s="21" t="s">
        <v>57</v>
      </c>
      <c r="D67" s="28">
        <f t="shared" si="0"/>
        <v>1</v>
      </c>
      <c r="E67" s="29" t="s">
        <v>7</v>
      </c>
      <c r="F67" s="35">
        <v>0</v>
      </c>
      <c r="G67" s="31">
        <f t="shared" si="3"/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1</v>
      </c>
      <c r="N67" s="32">
        <v>0</v>
      </c>
    </row>
    <row r="68" spans="1:14" s="33" customFormat="1" x14ac:dyDescent="0.25">
      <c r="A68" s="27">
        <f t="shared" si="2"/>
        <v>59</v>
      </c>
      <c r="B68" s="22" t="s">
        <v>146</v>
      </c>
      <c r="C68" s="21" t="s">
        <v>61</v>
      </c>
      <c r="D68" s="28">
        <f t="shared" si="0"/>
        <v>1</v>
      </c>
      <c r="E68" s="29" t="s">
        <v>7</v>
      </c>
      <c r="F68" s="35">
        <v>0</v>
      </c>
      <c r="G68" s="31">
        <f t="shared" si="3"/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1</v>
      </c>
      <c r="N68" s="32">
        <v>0</v>
      </c>
    </row>
    <row r="69" spans="1:14" s="33" customFormat="1" x14ac:dyDescent="0.25">
      <c r="A69" s="27">
        <f t="shared" si="2"/>
        <v>60</v>
      </c>
      <c r="B69" s="22" t="s">
        <v>147</v>
      </c>
      <c r="C69" s="21" t="s">
        <v>148</v>
      </c>
      <c r="D69" s="28">
        <f t="shared" si="0"/>
        <v>1</v>
      </c>
      <c r="E69" s="29" t="s">
        <v>7</v>
      </c>
      <c r="F69" s="35">
        <v>0</v>
      </c>
      <c r="G69" s="31">
        <f t="shared" si="3"/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1</v>
      </c>
      <c r="N69" s="32">
        <v>0</v>
      </c>
    </row>
    <row r="70" spans="1:14" x14ac:dyDescent="0.25">
      <c r="A70" s="7">
        <f t="shared" si="2"/>
        <v>61</v>
      </c>
      <c r="B70" s="4" t="s">
        <v>149</v>
      </c>
      <c r="C70" s="1" t="s">
        <v>121</v>
      </c>
      <c r="D70" s="20">
        <f t="shared" si="0"/>
        <v>2</v>
      </c>
      <c r="E70" s="2" t="s">
        <v>7</v>
      </c>
      <c r="F70" s="34">
        <v>0</v>
      </c>
      <c r="G70" s="26">
        <f t="shared" si="3"/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2</v>
      </c>
      <c r="N70" s="19">
        <v>0</v>
      </c>
    </row>
    <row r="71" spans="1:14" x14ac:dyDescent="0.25">
      <c r="A71" s="7">
        <f t="shared" si="2"/>
        <v>62</v>
      </c>
      <c r="B71" s="23">
        <v>4216370708021</v>
      </c>
      <c r="C71" s="1" t="s">
        <v>150</v>
      </c>
      <c r="D71" s="20">
        <f t="shared" si="0"/>
        <v>1</v>
      </c>
      <c r="E71" s="2" t="s">
        <v>28</v>
      </c>
      <c r="F71" s="34">
        <v>0</v>
      </c>
      <c r="G71" s="26">
        <f t="shared" si="3"/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1</v>
      </c>
      <c r="N71" s="19">
        <v>0</v>
      </c>
    </row>
    <row r="72" spans="1:14" x14ac:dyDescent="0.25">
      <c r="A72" s="7">
        <f t="shared" si="2"/>
        <v>63</v>
      </c>
      <c r="B72" s="23" t="s">
        <v>163</v>
      </c>
      <c r="C72" s="1" t="s">
        <v>166</v>
      </c>
      <c r="D72" s="20">
        <f t="shared" si="0"/>
        <v>75</v>
      </c>
      <c r="E72" s="2" t="s">
        <v>165</v>
      </c>
      <c r="F72" s="34">
        <v>0</v>
      </c>
      <c r="G72" s="26">
        <f t="shared" si="3"/>
        <v>0</v>
      </c>
      <c r="H72" s="2">
        <v>10</v>
      </c>
      <c r="I72" s="2">
        <v>0</v>
      </c>
      <c r="J72" s="2">
        <v>25</v>
      </c>
      <c r="K72" s="2">
        <v>15</v>
      </c>
      <c r="L72" s="2">
        <v>10</v>
      </c>
      <c r="M72" s="2">
        <v>15</v>
      </c>
      <c r="N72" s="19">
        <v>0</v>
      </c>
    </row>
    <row r="73" spans="1:14" x14ac:dyDescent="0.25">
      <c r="A73" s="39" t="s">
        <v>9</v>
      </c>
      <c r="B73" s="40"/>
      <c r="C73" s="40"/>
      <c r="D73" s="40"/>
      <c r="E73" s="40"/>
      <c r="F73" s="41"/>
      <c r="G73" s="3">
        <f>SUM(G10:G72)</f>
        <v>0</v>
      </c>
      <c r="H73" s="2"/>
      <c r="I73" s="2"/>
      <c r="J73" s="2"/>
      <c r="K73" s="2"/>
      <c r="L73" s="2"/>
      <c r="M73" s="2"/>
      <c r="N73" s="1"/>
    </row>
    <row r="74" spans="1:14" x14ac:dyDescent="0.25">
      <c r="A74" s="39" t="s">
        <v>8</v>
      </c>
      <c r="B74" s="40"/>
      <c r="C74" s="40"/>
      <c r="D74" s="40"/>
      <c r="E74" s="40"/>
      <c r="F74" s="41"/>
      <c r="G74" s="5">
        <f>G73</f>
        <v>0</v>
      </c>
      <c r="H74" s="1"/>
      <c r="I74" s="1"/>
      <c r="J74" s="1"/>
      <c r="K74" s="1"/>
      <c r="L74" s="1"/>
      <c r="M74" s="1"/>
      <c r="N74" s="1"/>
    </row>
    <row r="76" spans="1:14" x14ac:dyDescent="0.25">
      <c r="A76" t="s">
        <v>13</v>
      </c>
      <c r="N76" s="12"/>
    </row>
  </sheetData>
  <mergeCells count="3">
    <mergeCell ref="A6:G6"/>
    <mergeCell ref="A73:F73"/>
    <mergeCell ref="A74:F74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77"/>
  <sheetViews>
    <sheetView topLeftCell="B1" workbookViewId="0">
      <selection activeCell="N9" sqref="N9"/>
    </sheetView>
  </sheetViews>
  <sheetFormatPr defaultRowHeight="15" x14ac:dyDescent="0.25"/>
  <cols>
    <col min="1" max="1" width="4.42578125" customWidth="1"/>
    <col min="2" max="2" width="20.140625" customWidth="1"/>
    <col min="3" max="3" width="24.140625" customWidth="1"/>
    <col min="6" max="6" width="11.140625" customWidth="1"/>
    <col min="7" max="7" width="13.42578125" customWidth="1"/>
    <col min="8" max="8" width="10.42578125" customWidth="1"/>
    <col min="9" max="10" width="9.85546875" customWidth="1"/>
    <col min="11" max="11" width="9.42578125" customWidth="1"/>
    <col min="12" max="12" width="10.140625" customWidth="1"/>
    <col min="13" max="13" width="9.5703125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38" t="s">
        <v>42</v>
      </c>
      <c r="B6" s="38"/>
      <c r="C6" s="38"/>
      <c r="D6" s="38"/>
      <c r="E6" s="38"/>
      <c r="F6" s="38"/>
      <c r="G6" s="38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44</v>
      </c>
      <c r="I9" s="11" t="s">
        <v>45</v>
      </c>
      <c r="J9" s="11" t="s">
        <v>46</v>
      </c>
      <c r="K9" s="11" t="s">
        <v>167</v>
      </c>
      <c r="L9" s="11" t="s">
        <v>47</v>
      </c>
      <c r="M9" s="11" t="s">
        <v>48</v>
      </c>
      <c r="N9" s="11" t="s">
        <v>168</v>
      </c>
    </row>
    <row r="10" spans="1:14" x14ac:dyDescent="0.25">
      <c r="A10" s="7">
        <v>1</v>
      </c>
      <c r="B10" s="14" t="s">
        <v>16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17</v>
      </c>
      <c r="C11" s="7" t="s">
        <v>14</v>
      </c>
      <c r="D11" s="20">
        <f t="shared" ref="D11:D73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3" si="2">A11+1</f>
        <v>3</v>
      </c>
      <c r="B12" s="14" t="s">
        <v>21</v>
      </c>
      <c r="C12" s="15" t="s">
        <v>22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49</v>
      </c>
      <c r="C13" s="15" t="s">
        <v>22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18</v>
      </c>
      <c r="C14" s="15" t="s">
        <v>23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19</v>
      </c>
      <c r="C15" s="15" t="s">
        <v>23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20</v>
      </c>
      <c r="C16" s="7" t="s">
        <v>23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26</v>
      </c>
      <c r="C17" s="15" t="s">
        <v>25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24</v>
      </c>
      <c r="C18" s="15" t="s">
        <v>27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28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29</v>
      </c>
      <c r="C20" s="1" t="s">
        <v>31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30</v>
      </c>
      <c r="C21" s="1" t="s">
        <v>31</v>
      </c>
      <c r="D21" s="20">
        <f t="shared" si="0"/>
        <v>2</v>
      </c>
      <c r="E21" s="2" t="s">
        <v>7</v>
      </c>
      <c r="F21" s="25">
        <v>0</v>
      </c>
      <c r="G21" s="26">
        <f t="shared" ref="G21:G73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32</v>
      </c>
      <c r="C22" s="1" t="s">
        <v>22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33</v>
      </c>
      <c r="C23" s="1" t="s">
        <v>22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23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34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22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36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35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37</v>
      </c>
      <c r="C29" s="1" t="s">
        <v>31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38</v>
      </c>
      <c r="C30" s="1" t="s">
        <v>25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39</v>
      </c>
      <c r="C31" s="1" t="s">
        <v>25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23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4" x14ac:dyDescent="0.25">
      <c r="A33" s="7">
        <f t="shared" si="2"/>
        <v>24</v>
      </c>
      <c r="B33" s="4">
        <v>4656602</v>
      </c>
      <c r="C33" s="1" t="s">
        <v>23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4" x14ac:dyDescent="0.25">
      <c r="A34" s="7">
        <f t="shared" si="2"/>
        <v>25</v>
      </c>
      <c r="B34" s="4">
        <v>4437838</v>
      </c>
      <c r="C34" s="1" t="s">
        <v>23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4" x14ac:dyDescent="0.25">
      <c r="A35" s="7">
        <f t="shared" si="2"/>
        <v>26</v>
      </c>
      <c r="B35" s="4">
        <v>4630525</v>
      </c>
      <c r="C35" s="1" t="s">
        <v>23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4" x14ac:dyDescent="0.25">
      <c r="A36" s="7">
        <f t="shared" si="2"/>
        <v>27</v>
      </c>
      <c r="B36" s="4">
        <v>4816545</v>
      </c>
      <c r="C36" s="1" t="s">
        <v>22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4" x14ac:dyDescent="0.25">
      <c r="A37" s="7">
        <f t="shared" si="2"/>
        <v>28</v>
      </c>
      <c r="B37" s="4">
        <v>4616544</v>
      </c>
      <c r="C37" s="1" t="s">
        <v>22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4" x14ac:dyDescent="0.25">
      <c r="A38" s="7">
        <f t="shared" si="2"/>
        <v>29</v>
      </c>
      <c r="B38" s="21" t="s">
        <v>50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4" x14ac:dyDescent="0.25">
      <c r="A39" s="7">
        <f t="shared" si="2"/>
        <v>30</v>
      </c>
      <c r="B39" s="21" t="s">
        <v>51</v>
      </c>
      <c r="C39" s="1" t="s">
        <v>31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4" x14ac:dyDescent="0.25">
      <c r="A40" s="7">
        <f t="shared" si="2"/>
        <v>31</v>
      </c>
      <c r="B40" s="21" t="s">
        <v>52</v>
      </c>
      <c r="C40" s="1" t="s">
        <v>22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4" x14ac:dyDescent="0.25">
      <c r="A41" s="7">
        <f t="shared" si="2"/>
        <v>32</v>
      </c>
      <c r="B41" s="21" t="s">
        <v>53</v>
      </c>
      <c r="C41" s="1" t="s">
        <v>25</v>
      </c>
      <c r="D41" s="20">
        <f t="shared" si="0"/>
        <v>1</v>
      </c>
      <c r="E41" s="2" t="s">
        <v>7</v>
      </c>
      <c r="F41" s="25">
        <v>0</v>
      </c>
      <c r="G41" s="26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1</v>
      </c>
      <c r="N41" s="19">
        <v>0</v>
      </c>
    </row>
    <row r="42" spans="1:14" x14ac:dyDescent="0.25">
      <c r="A42" s="7">
        <f t="shared" si="2"/>
        <v>33</v>
      </c>
      <c r="B42" s="22">
        <v>50038172</v>
      </c>
      <c r="C42" s="1" t="s">
        <v>14</v>
      </c>
      <c r="D42" s="20">
        <f t="shared" si="0"/>
        <v>1</v>
      </c>
      <c r="E42" s="2" t="s">
        <v>7</v>
      </c>
      <c r="F42" s="25">
        <v>0</v>
      </c>
      <c r="G42" s="26">
        <f t="shared" si="3"/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19">
        <v>1</v>
      </c>
    </row>
    <row r="43" spans="1:14" x14ac:dyDescent="0.25">
      <c r="A43" s="7">
        <f t="shared" si="2"/>
        <v>34</v>
      </c>
      <c r="B43" s="21" t="s">
        <v>54</v>
      </c>
      <c r="C43" s="1" t="s">
        <v>31</v>
      </c>
      <c r="D43" s="20">
        <f t="shared" si="0"/>
        <v>1</v>
      </c>
      <c r="E43" s="2" t="s">
        <v>7</v>
      </c>
      <c r="F43" s="25">
        <v>0</v>
      </c>
      <c r="G43" s="26">
        <f t="shared" si="3"/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9">
        <v>1</v>
      </c>
    </row>
    <row r="44" spans="1:14" x14ac:dyDescent="0.25">
      <c r="A44" s="7">
        <f t="shared" si="2"/>
        <v>35</v>
      </c>
      <c r="B44" s="21" t="s">
        <v>32</v>
      </c>
      <c r="C44" s="1" t="s">
        <v>22</v>
      </c>
      <c r="D44" s="20">
        <f t="shared" si="0"/>
        <v>1</v>
      </c>
      <c r="E44" s="2" t="s">
        <v>7</v>
      </c>
      <c r="F44" s="25">
        <v>0</v>
      </c>
      <c r="G44" s="26">
        <f t="shared" si="3"/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9">
        <v>1</v>
      </c>
    </row>
    <row r="45" spans="1:14" x14ac:dyDescent="0.25">
      <c r="A45" s="7">
        <f t="shared" si="2"/>
        <v>36</v>
      </c>
      <c r="B45" s="21" t="s">
        <v>55</v>
      </c>
      <c r="C45" s="1" t="s">
        <v>25</v>
      </c>
      <c r="D45" s="20">
        <f t="shared" si="0"/>
        <v>1</v>
      </c>
      <c r="E45" s="2" t="s">
        <v>7</v>
      </c>
      <c r="F45" s="25">
        <v>0</v>
      </c>
      <c r="G45" s="26">
        <f t="shared" si="3"/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9">
        <v>1</v>
      </c>
    </row>
    <row r="46" spans="1:14" x14ac:dyDescent="0.25">
      <c r="A46" s="7">
        <f t="shared" si="2"/>
        <v>37</v>
      </c>
      <c r="B46" s="1" t="s">
        <v>82</v>
      </c>
      <c r="C46" s="1" t="s">
        <v>81</v>
      </c>
      <c r="D46" s="20">
        <f t="shared" si="0"/>
        <v>2</v>
      </c>
      <c r="E46" s="2" t="s">
        <v>7</v>
      </c>
      <c r="F46" s="34">
        <v>0</v>
      </c>
      <c r="G46" s="26">
        <f t="shared" si="3"/>
        <v>0</v>
      </c>
      <c r="H46" s="2">
        <v>1</v>
      </c>
      <c r="I46" s="2">
        <v>1</v>
      </c>
      <c r="J46" s="2">
        <v>0</v>
      </c>
      <c r="K46" s="2">
        <v>0</v>
      </c>
      <c r="L46" s="2">
        <v>0</v>
      </c>
      <c r="M46" s="2">
        <v>0</v>
      </c>
      <c r="N46" s="19">
        <v>0</v>
      </c>
    </row>
    <row r="47" spans="1:14" x14ac:dyDescent="0.25">
      <c r="A47" s="7">
        <f t="shared" si="2"/>
        <v>38</v>
      </c>
      <c r="B47" s="4">
        <v>3311</v>
      </c>
      <c r="C47" s="1" t="s">
        <v>81</v>
      </c>
      <c r="D47" s="20">
        <f t="shared" si="0"/>
        <v>2</v>
      </c>
      <c r="E47" s="2" t="s">
        <v>7</v>
      </c>
      <c r="F47" s="34">
        <v>0</v>
      </c>
      <c r="G47" s="26">
        <f t="shared" si="3"/>
        <v>0</v>
      </c>
      <c r="H47" s="2">
        <v>1</v>
      </c>
      <c r="I47" s="2">
        <v>1</v>
      </c>
      <c r="J47" s="2">
        <v>0</v>
      </c>
      <c r="K47" s="2">
        <v>0</v>
      </c>
      <c r="L47" s="2">
        <v>0</v>
      </c>
      <c r="M47" s="2">
        <v>0</v>
      </c>
      <c r="N47" s="19">
        <v>0</v>
      </c>
    </row>
    <row r="48" spans="1:14" x14ac:dyDescent="0.25">
      <c r="A48" s="7">
        <f t="shared" si="2"/>
        <v>39</v>
      </c>
      <c r="B48" s="4">
        <v>3056311</v>
      </c>
      <c r="C48" s="1" t="s">
        <v>81</v>
      </c>
      <c r="D48" s="20">
        <f t="shared" si="0"/>
        <v>2</v>
      </c>
      <c r="E48" s="2" t="s">
        <v>7</v>
      </c>
      <c r="F48" s="34">
        <v>0</v>
      </c>
      <c r="G48" s="26">
        <f t="shared" si="3"/>
        <v>0</v>
      </c>
      <c r="H48" s="2">
        <v>1</v>
      </c>
      <c r="I48" s="2">
        <v>1</v>
      </c>
      <c r="J48" s="2">
        <v>0</v>
      </c>
      <c r="K48" s="2">
        <v>0</v>
      </c>
      <c r="L48" s="2">
        <v>0</v>
      </c>
      <c r="M48" s="2">
        <v>0</v>
      </c>
      <c r="N48" s="19">
        <v>0</v>
      </c>
    </row>
    <row r="49" spans="1:14" s="33" customFormat="1" x14ac:dyDescent="0.25">
      <c r="A49" s="27">
        <f t="shared" si="2"/>
        <v>40</v>
      </c>
      <c r="B49" s="22" t="s">
        <v>84</v>
      </c>
      <c r="C49" s="21" t="s">
        <v>83</v>
      </c>
      <c r="D49" s="28">
        <f t="shared" si="0"/>
        <v>2</v>
      </c>
      <c r="E49" s="29" t="s">
        <v>7</v>
      </c>
      <c r="F49" s="35">
        <v>0</v>
      </c>
      <c r="G49" s="31">
        <f t="shared" si="3"/>
        <v>0</v>
      </c>
      <c r="H49" s="29">
        <v>1</v>
      </c>
      <c r="I49" s="29">
        <v>1</v>
      </c>
      <c r="J49" s="29">
        <v>0</v>
      </c>
      <c r="K49" s="29">
        <v>0</v>
      </c>
      <c r="L49" s="29">
        <v>0</v>
      </c>
      <c r="M49" s="29">
        <v>0</v>
      </c>
      <c r="N49" s="32">
        <v>0</v>
      </c>
    </row>
    <row r="50" spans="1:14" s="33" customFormat="1" x14ac:dyDescent="0.25">
      <c r="A50" s="27">
        <f t="shared" si="2"/>
        <v>41</v>
      </c>
      <c r="B50" s="21" t="s">
        <v>85</v>
      </c>
      <c r="C50" s="21" t="s">
        <v>83</v>
      </c>
      <c r="D50" s="28">
        <f t="shared" si="0"/>
        <v>4</v>
      </c>
      <c r="E50" s="29" t="s">
        <v>7</v>
      </c>
      <c r="F50" s="35">
        <v>0</v>
      </c>
      <c r="G50" s="31">
        <f t="shared" si="3"/>
        <v>0</v>
      </c>
      <c r="H50" s="29">
        <v>2</v>
      </c>
      <c r="I50" s="29">
        <v>2</v>
      </c>
      <c r="J50" s="29">
        <v>0</v>
      </c>
      <c r="K50" s="29">
        <v>0</v>
      </c>
      <c r="L50" s="29">
        <v>0</v>
      </c>
      <c r="M50" s="29">
        <v>0</v>
      </c>
      <c r="N50" s="32">
        <v>0</v>
      </c>
    </row>
    <row r="51" spans="1:14" s="33" customFormat="1" x14ac:dyDescent="0.25">
      <c r="A51" s="27">
        <f t="shared" si="2"/>
        <v>42</v>
      </c>
      <c r="B51" s="22" t="s">
        <v>86</v>
      </c>
      <c r="C51" s="21" t="s">
        <v>83</v>
      </c>
      <c r="D51" s="28">
        <f t="shared" si="0"/>
        <v>2</v>
      </c>
      <c r="E51" s="29" t="s">
        <v>7</v>
      </c>
      <c r="F51" s="35">
        <v>0</v>
      </c>
      <c r="G51" s="31">
        <f t="shared" si="3"/>
        <v>0</v>
      </c>
      <c r="H51" s="29">
        <v>1</v>
      </c>
      <c r="I51" s="29">
        <v>1</v>
      </c>
      <c r="J51" s="29">
        <v>0</v>
      </c>
      <c r="K51" s="29">
        <v>0</v>
      </c>
      <c r="L51" s="29">
        <v>0</v>
      </c>
      <c r="M51" s="29">
        <v>0</v>
      </c>
      <c r="N51" s="32">
        <v>0</v>
      </c>
    </row>
    <row r="52" spans="1:14" s="33" customFormat="1" x14ac:dyDescent="0.25">
      <c r="A52" s="27">
        <f t="shared" si="2"/>
        <v>43</v>
      </c>
      <c r="B52" s="21" t="s">
        <v>87</v>
      </c>
      <c r="C52" s="21" t="s">
        <v>83</v>
      </c>
      <c r="D52" s="28">
        <f t="shared" si="0"/>
        <v>2</v>
      </c>
      <c r="E52" s="29" t="s">
        <v>7</v>
      </c>
      <c r="F52" s="35">
        <v>0</v>
      </c>
      <c r="G52" s="31">
        <f t="shared" si="3"/>
        <v>0</v>
      </c>
      <c r="H52" s="29">
        <v>1</v>
      </c>
      <c r="I52" s="29">
        <v>1</v>
      </c>
      <c r="J52" s="29">
        <v>0</v>
      </c>
      <c r="K52" s="29">
        <v>0</v>
      </c>
      <c r="L52" s="29">
        <v>0</v>
      </c>
      <c r="M52" s="29">
        <v>0</v>
      </c>
      <c r="N52" s="32">
        <v>0</v>
      </c>
    </row>
    <row r="53" spans="1:14" s="33" customFormat="1" x14ac:dyDescent="0.25">
      <c r="A53" s="27">
        <f t="shared" si="2"/>
        <v>44</v>
      </c>
      <c r="B53" s="21" t="s">
        <v>88</v>
      </c>
      <c r="C53" s="21" t="s">
        <v>90</v>
      </c>
      <c r="D53" s="28">
        <f t="shared" si="0"/>
        <v>2</v>
      </c>
      <c r="E53" s="29" t="s">
        <v>7</v>
      </c>
      <c r="F53" s="35">
        <v>0</v>
      </c>
      <c r="G53" s="31">
        <f t="shared" si="3"/>
        <v>0</v>
      </c>
      <c r="H53" s="29">
        <v>1</v>
      </c>
      <c r="I53" s="29">
        <v>1</v>
      </c>
      <c r="J53" s="29">
        <v>0</v>
      </c>
      <c r="K53" s="29">
        <v>0</v>
      </c>
      <c r="L53" s="29">
        <v>0</v>
      </c>
      <c r="M53" s="29">
        <v>0</v>
      </c>
      <c r="N53" s="32">
        <v>0</v>
      </c>
    </row>
    <row r="54" spans="1:14" s="33" customFormat="1" x14ac:dyDescent="0.25">
      <c r="A54" s="27">
        <f t="shared" si="2"/>
        <v>45</v>
      </c>
      <c r="B54" s="22" t="s">
        <v>89</v>
      </c>
      <c r="C54" s="21" t="s">
        <v>90</v>
      </c>
      <c r="D54" s="28">
        <f t="shared" si="0"/>
        <v>2</v>
      </c>
      <c r="E54" s="29" t="s">
        <v>7</v>
      </c>
      <c r="F54" s="35">
        <v>0</v>
      </c>
      <c r="G54" s="31">
        <f t="shared" si="3"/>
        <v>0</v>
      </c>
      <c r="H54" s="29">
        <v>1</v>
      </c>
      <c r="I54" s="29">
        <v>1</v>
      </c>
      <c r="J54" s="29">
        <v>0</v>
      </c>
      <c r="K54" s="29">
        <v>0</v>
      </c>
      <c r="L54" s="29">
        <v>0</v>
      </c>
      <c r="M54" s="29">
        <v>0</v>
      </c>
      <c r="N54" s="32">
        <v>0</v>
      </c>
    </row>
    <row r="55" spans="1:14" s="33" customFormat="1" x14ac:dyDescent="0.25">
      <c r="A55" s="27">
        <f t="shared" si="2"/>
        <v>46</v>
      </c>
      <c r="B55" s="21" t="s">
        <v>91</v>
      </c>
      <c r="C55" s="21" t="s">
        <v>83</v>
      </c>
      <c r="D55" s="28">
        <f t="shared" si="0"/>
        <v>2</v>
      </c>
      <c r="E55" s="29" t="s">
        <v>7</v>
      </c>
      <c r="F55" s="35">
        <v>0</v>
      </c>
      <c r="G55" s="31">
        <f t="shared" si="3"/>
        <v>0</v>
      </c>
      <c r="H55" s="29">
        <v>1</v>
      </c>
      <c r="I55" s="29">
        <v>1</v>
      </c>
      <c r="J55" s="29">
        <v>0</v>
      </c>
      <c r="K55" s="29">
        <v>0</v>
      </c>
      <c r="L55" s="29">
        <v>0</v>
      </c>
      <c r="M55" s="29">
        <v>0</v>
      </c>
      <c r="N55" s="32">
        <v>0</v>
      </c>
    </row>
    <row r="56" spans="1:14" s="33" customFormat="1" x14ac:dyDescent="0.25">
      <c r="A56" s="27">
        <f t="shared" si="2"/>
        <v>47</v>
      </c>
      <c r="B56" s="21" t="s">
        <v>92</v>
      </c>
      <c r="C56" s="21" t="s">
        <v>93</v>
      </c>
      <c r="D56" s="28">
        <f t="shared" si="0"/>
        <v>6</v>
      </c>
      <c r="E56" s="29" t="s">
        <v>7</v>
      </c>
      <c r="F56" s="35">
        <v>0</v>
      </c>
      <c r="G56" s="31">
        <f t="shared" si="3"/>
        <v>0</v>
      </c>
      <c r="H56" s="29">
        <v>0</v>
      </c>
      <c r="I56" s="29">
        <v>6</v>
      </c>
      <c r="J56" s="29">
        <v>0</v>
      </c>
      <c r="K56" s="29">
        <v>0</v>
      </c>
      <c r="L56" s="29">
        <v>0</v>
      </c>
      <c r="M56" s="29">
        <v>0</v>
      </c>
      <c r="N56" s="32">
        <v>0</v>
      </c>
    </row>
    <row r="57" spans="1:14" s="33" customFormat="1" x14ac:dyDescent="0.25">
      <c r="A57" s="27">
        <f t="shared" si="2"/>
        <v>48</v>
      </c>
      <c r="B57" s="21" t="s">
        <v>94</v>
      </c>
      <c r="C57" s="21" t="s">
        <v>95</v>
      </c>
      <c r="D57" s="28">
        <f t="shared" si="0"/>
        <v>6</v>
      </c>
      <c r="E57" s="29" t="s">
        <v>7</v>
      </c>
      <c r="F57" s="35">
        <v>0</v>
      </c>
      <c r="G57" s="31">
        <f t="shared" si="3"/>
        <v>0</v>
      </c>
      <c r="H57" s="29">
        <v>0</v>
      </c>
      <c r="I57" s="29">
        <v>0</v>
      </c>
      <c r="J57" s="29">
        <v>0</v>
      </c>
      <c r="K57" s="29">
        <v>0</v>
      </c>
      <c r="L57" s="29">
        <v>6</v>
      </c>
      <c r="M57" s="29">
        <v>0</v>
      </c>
      <c r="N57" s="32">
        <v>0</v>
      </c>
    </row>
    <row r="58" spans="1:14" s="33" customFormat="1" x14ac:dyDescent="0.25">
      <c r="A58" s="27">
        <f t="shared" si="2"/>
        <v>49</v>
      </c>
      <c r="B58" s="21" t="s">
        <v>97</v>
      </c>
      <c r="C58" s="21" t="s">
        <v>96</v>
      </c>
      <c r="D58" s="28">
        <f t="shared" si="0"/>
        <v>6</v>
      </c>
      <c r="E58" s="29" t="s">
        <v>7</v>
      </c>
      <c r="F58" s="35">
        <v>0</v>
      </c>
      <c r="G58" s="31">
        <f t="shared" si="3"/>
        <v>0</v>
      </c>
      <c r="H58" s="29">
        <v>0</v>
      </c>
      <c r="I58" s="29">
        <v>0</v>
      </c>
      <c r="J58" s="29">
        <v>0</v>
      </c>
      <c r="K58" s="29">
        <v>0</v>
      </c>
      <c r="L58" s="29">
        <v>6</v>
      </c>
      <c r="M58" s="29">
        <v>0</v>
      </c>
      <c r="N58" s="32">
        <v>0</v>
      </c>
    </row>
    <row r="59" spans="1:14" s="33" customFormat="1" x14ac:dyDescent="0.25">
      <c r="A59" s="27">
        <f t="shared" si="2"/>
        <v>50</v>
      </c>
      <c r="B59" s="22">
        <v>2014504</v>
      </c>
      <c r="C59" s="21" t="s">
        <v>98</v>
      </c>
      <c r="D59" s="28">
        <f t="shared" si="0"/>
        <v>1</v>
      </c>
      <c r="E59" s="29" t="s">
        <v>7</v>
      </c>
      <c r="F59" s="35">
        <v>0</v>
      </c>
      <c r="G59" s="31">
        <f t="shared" si="3"/>
        <v>0</v>
      </c>
      <c r="H59" s="29">
        <v>0</v>
      </c>
      <c r="I59" s="29">
        <v>0</v>
      </c>
      <c r="J59" s="29">
        <v>0</v>
      </c>
      <c r="K59" s="29">
        <v>0</v>
      </c>
      <c r="L59" s="29">
        <v>1</v>
      </c>
      <c r="M59" s="29">
        <v>0</v>
      </c>
      <c r="N59" s="32">
        <v>0</v>
      </c>
    </row>
    <row r="60" spans="1:14" s="33" customFormat="1" x14ac:dyDescent="0.25">
      <c r="A60" s="27">
        <f t="shared" si="2"/>
        <v>51</v>
      </c>
      <c r="B60" s="22">
        <v>2014503</v>
      </c>
      <c r="C60" s="21" t="s">
        <v>98</v>
      </c>
      <c r="D60" s="28">
        <f t="shared" si="0"/>
        <v>1</v>
      </c>
      <c r="E60" s="29" t="s">
        <v>7</v>
      </c>
      <c r="F60" s="35">
        <v>0</v>
      </c>
      <c r="G60" s="31">
        <f t="shared" si="3"/>
        <v>0</v>
      </c>
      <c r="H60" s="29">
        <v>0</v>
      </c>
      <c r="I60" s="29">
        <v>0</v>
      </c>
      <c r="J60" s="29">
        <v>0</v>
      </c>
      <c r="K60" s="29">
        <v>0</v>
      </c>
      <c r="L60" s="29">
        <v>1</v>
      </c>
      <c r="M60" s="29">
        <v>0</v>
      </c>
      <c r="N60" s="32">
        <v>0</v>
      </c>
    </row>
    <row r="61" spans="1:14" s="33" customFormat="1" x14ac:dyDescent="0.25">
      <c r="A61" s="27">
        <f t="shared" si="2"/>
        <v>52</v>
      </c>
      <c r="B61" s="22">
        <v>4275784</v>
      </c>
      <c r="C61" s="21" t="s">
        <v>99</v>
      </c>
      <c r="D61" s="28">
        <f t="shared" si="0"/>
        <v>6</v>
      </c>
      <c r="E61" s="29" t="s">
        <v>7</v>
      </c>
      <c r="F61" s="35">
        <v>0</v>
      </c>
      <c r="G61" s="31">
        <f t="shared" si="3"/>
        <v>0</v>
      </c>
      <c r="H61" s="29">
        <v>0</v>
      </c>
      <c r="I61" s="29">
        <v>0</v>
      </c>
      <c r="J61" s="29">
        <v>0</v>
      </c>
      <c r="K61" s="29">
        <v>0</v>
      </c>
      <c r="L61" s="29">
        <v>6</v>
      </c>
      <c r="M61" s="29">
        <v>0</v>
      </c>
      <c r="N61" s="32">
        <v>0</v>
      </c>
    </row>
    <row r="62" spans="1:14" s="33" customFormat="1" x14ac:dyDescent="0.25">
      <c r="A62" s="27">
        <f t="shared" si="2"/>
        <v>53</v>
      </c>
      <c r="B62" s="22">
        <v>3088575</v>
      </c>
      <c r="C62" s="21" t="s">
        <v>100</v>
      </c>
      <c r="D62" s="28">
        <f t="shared" si="0"/>
        <v>1</v>
      </c>
      <c r="E62" s="29" t="s">
        <v>7</v>
      </c>
      <c r="F62" s="35">
        <v>0</v>
      </c>
      <c r="G62" s="31">
        <f t="shared" si="3"/>
        <v>0</v>
      </c>
      <c r="H62" s="29">
        <v>0</v>
      </c>
      <c r="I62" s="29">
        <v>0</v>
      </c>
      <c r="J62" s="29">
        <v>0</v>
      </c>
      <c r="K62" s="29">
        <v>0</v>
      </c>
      <c r="L62" s="29">
        <v>1</v>
      </c>
      <c r="M62" s="29">
        <v>0</v>
      </c>
      <c r="N62" s="32">
        <v>0</v>
      </c>
    </row>
    <row r="63" spans="1:14" s="33" customFormat="1" x14ac:dyDescent="0.25">
      <c r="A63" s="27">
        <f t="shared" si="2"/>
        <v>54</v>
      </c>
      <c r="B63" s="22">
        <v>3088578</v>
      </c>
      <c r="C63" s="21" t="s">
        <v>100</v>
      </c>
      <c r="D63" s="28">
        <f t="shared" si="0"/>
        <v>1</v>
      </c>
      <c r="E63" s="29" t="s">
        <v>7</v>
      </c>
      <c r="F63" s="35">
        <v>0</v>
      </c>
      <c r="G63" s="31">
        <f t="shared" si="3"/>
        <v>0</v>
      </c>
      <c r="H63" s="29">
        <v>0</v>
      </c>
      <c r="I63" s="29">
        <v>0</v>
      </c>
      <c r="J63" s="29">
        <v>0</v>
      </c>
      <c r="K63" s="29">
        <v>0</v>
      </c>
      <c r="L63" s="29">
        <v>1</v>
      </c>
      <c r="M63" s="29">
        <v>0</v>
      </c>
      <c r="N63" s="32">
        <v>0</v>
      </c>
    </row>
    <row r="64" spans="1:14" s="33" customFormat="1" x14ac:dyDescent="0.25">
      <c r="A64" s="27">
        <f t="shared" si="2"/>
        <v>55</v>
      </c>
      <c r="B64" s="22">
        <v>3088581</v>
      </c>
      <c r="C64" s="21" t="s">
        <v>101</v>
      </c>
      <c r="D64" s="28">
        <f t="shared" si="0"/>
        <v>1</v>
      </c>
      <c r="E64" s="29" t="s">
        <v>7</v>
      </c>
      <c r="F64" s="35">
        <v>0</v>
      </c>
      <c r="G64" s="31">
        <f t="shared" si="3"/>
        <v>0</v>
      </c>
      <c r="H64" s="29">
        <v>0</v>
      </c>
      <c r="I64" s="29">
        <v>0</v>
      </c>
      <c r="J64" s="29">
        <v>0</v>
      </c>
      <c r="K64" s="29">
        <v>0</v>
      </c>
      <c r="L64" s="29">
        <v>1</v>
      </c>
      <c r="M64" s="29">
        <v>0</v>
      </c>
      <c r="N64" s="32">
        <v>0</v>
      </c>
    </row>
    <row r="65" spans="1:14" s="33" customFormat="1" x14ac:dyDescent="0.25">
      <c r="A65" s="27">
        <f t="shared" si="2"/>
        <v>56</v>
      </c>
      <c r="B65" s="22" t="s">
        <v>103</v>
      </c>
      <c r="C65" s="21" t="s">
        <v>102</v>
      </c>
      <c r="D65" s="28">
        <f t="shared" si="0"/>
        <v>14</v>
      </c>
      <c r="E65" s="29" t="s">
        <v>7</v>
      </c>
      <c r="F65" s="35">
        <v>0</v>
      </c>
      <c r="G65" s="31">
        <f t="shared" si="3"/>
        <v>0</v>
      </c>
      <c r="H65" s="29">
        <v>2</v>
      </c>
      <c r="I65" s="29">
        <v>2</v>
      </c>
      <c r="J65" s="29">
        <v>2</v>
      </c>
      <c r="K65" s="29">
        <v>2</v>
      </c>
      <c r="L65" s="29">
        <v>2</v>
      </c>
      <c r="M65" s="29">
        <v>2</v>
      </c>
      <c r="N65" s="32">
        <v>2</v>
      </c>
    </row>
    <row r="66" spans="1:14" s="33" customFormat="1" x14ac:dyDescent="0.25">
      <c r="A66" s="27">
        <f t="shared" si="2"/>
        <v>57</v>
      </c>
      <c r="B66" s="22" t="s">
        <v>104</v>
      </c>
      <c r="C66" s="21" t="s">
        <v>102</v>
      </c>
      <c r="D66" s="28">
        <f t="shared" si="0"/>
        <v>14</v>
      </c>
      <c r="E66" s="29" t="s">
        <v>7</v>
      </c>
      <c r="F66" s="35">
        <v>0</v>
      </c>
      <c r="G66" s="31">
        <f t="shared" si="3"/>
        <v>0</v>
      </c>
      <c r="H66" s="29">
        <v>2</v>
      </c>
      <c r="I66" s="29">
        <v>2</v>
      </c>
      <c r="J66" s="29">
        <v>2</v>
      </c>
      <c r="K66" s="29">
        <v>2</v>
      </c>
      <c r="L66" s="29">
        <v>2</v>
      </c>
      <c r="M66" s="29">
        <v>2</v>
      </c>
      <c r="N66" s="32">
        <v>2</v>
      </c>
    </row>
    <row r="67" spans="1:14" s="33" customFormat="1" x14ac:dyDescent="0.25">
      <c r="A67" s="27">
        <f t="shared" si="2"/>
        <v>58</v>
      </c>
      <c r="B67" s="22">
        <v>1811004013</v>
      </c>
      <c r="C67" s="21" t="s">
        <v>57</v>
      </c>
      <c r="D67" s="28">
        <f t="shared" si="0"/>
        <v>1</v>
      </c>
      <c r="E67" s="29" t="s">
        <v>7</v>
      </c>
      <c r="F67" s="35">
        <v>0</v>
      </c>
      <c r="G67" s="31">
        <f t="shared" si="3"/>
        <v>0</v>
      </c>
      <c r="H67" s="29">
        <v>0</v>
      </c>
      <c r="I67" s="29">
        <v>0</v>
      </c>
      <c r="J67" s="29">
        <v>0</v>
      </c>
      <c r="K67" s="29">
        <v>0</v>
      </c>
      <c r="L67" s="29">
        <v>1</v>
      </c>
      <c r="M67" s="29">
        <v>0</v>
      </c>
      <c r="N67" s="32">
        <v>0</v>
      </c>
    </row>
    <row r="68" spans="1:14" s="33" customFormat="1" x14ac:dyDescent="0.25">
      <c r="A68" s="27">
        <f t="shared" si="2"/>
        <v>59</v>
      </c>
      <c r="B68" s="22">
        <v>8971312230</v>
      </c>
      <c r="C68" s="21" t="s">
        <v>83</v>
      </c>
      <c r="D68" s="28">
        <f t="shared" si="0"/>
        <v>1</v>
      </c>
      <c r="E68" s="29" t="s">
        <v>7</v>
      </c>
      <c r="F68" s="35">
        <v>0</v>
      </c>
      <c r="G68" s="31">
        <f t="shared" si="3"/>
        <v>0</v>
      </c>
      <c r="H68" s="29">
        <v>0</v>
      </c>
      <c r="I68" s="29">
        <v>0</v>
      </c>
      <c r="J68" s="29">
        <v>0</v>
      </c>
      <c r="K68" s="29">
        <v>0</v>
      </c>
      <c r="L68" s="29">
        <v>1</v>
      </c>
      <c r="M68" s="29">
        <v>0</v>
      </c>
      <c r="N68" s="32">
        <v>0</v>
      </c>
    </row>
    <row r="69" spans="1:14" s="33" customFormat="1" x14ac:dyDescent="0.25">
      <c r="A69" s="27">
        <f t="shared" si="2"/>
        <v>60</v>
      </c>
      <c r="B69" s="22">
        <v>9831514320</v>
      </c>
      <c r="C69" s="21" t="s">
        <v>83</v>
      </c>
      <c r="D69" s="28">
        <f t="shared" si="0"/>
        <v>1</v>
      </c>
      <c r="E69" s="29" t="s">
        <v>7</v>
      </c>
      <c r="F69" s="35">
        <v>0</v>
      </c>
      <c r="G69" s="31">
        <f t="shared" si="3"/>
        <v>0</v>
      </c>
      <c r="H69" s="29">
        <v>0</v>
      </c>
      <c r="I69" s="29">
        <v>0</v>
      </c>
      <c r="J69" s="29">
        <v>0</v>
      </c>
      <c r="K69" s="29">
        <v>0</v>
      </c>
      <c r="L69" s="29">
        <v>1</v>
      </c>
      <c r="M69" s="29">
        <v>0</v>
      </c>
      <c r="N69" s="32">
        <v>0</v>
      </c>
    </row>
    <row r="70" spans="1:14" s="33" customFormat="1" x14ac:dyDescent="0.25">
      <c r="A70" s="27">
        <f t="shared" si="2"/>
        <v>61</v>
      </c>
      <c r="B70" s="22">
        <v>8972407900</v>
      </c>
      <c r="C70" s="21" t="s">
        <v>83</v>
      </c>
      <c r="D70" s="28">
        <f t="shared" si="0"/>
        <v>1</v>
      </c>
      <c r="E70" s="29" t="s">
        <v>7</v>
      </c>
      <c r="F70" s="35">
        <v>0</v>
      </c>
      <c r="G70" s="31">
        <f t="shared" si="3"/>
        <v>0</v>
      </c>
      <c r="H70" s="29">
        <v>0</v>
      </c>
      <c r="I70" s="29">
        <v>0</v>
      </c>
      <c r="J70" s="29">
        <v>0</v>
      </c>
      <c r="K70" s="29">
        <v>0</v>
      </c>
      <c r="L70" s="29">
        <v>1</v>
      </c>
      <c r="M70" s="29">
        <v>0</v>
      </c>
      <c r="N70" s="32">
        <v>0</v>
      </c>
    </row>
    <row r="71" spans="1:14" s="33" customFormat="1" x14ac:dyDescent="0.25">
      <c r="A71" s="27">
        <f t="shared" si="2"/>
        <v>62</v>
      </c>
      <c r="B71" s="22">
        <v>5824100362</v>
      </c>
      <c r="C71" s="21" t="s">
        <v>83</v>
      </c>
      <c r="D71" s="28">
        <f t="shared" si="0"/>
        <v>1</v>
      </c>
      <c r="E71" s="29" t="s">
        <v>7</v>
      </c>
      <c r="F71" s="35">
        <v>0</v>
      </c>
      <c r="G71" s="31">
        <f t="shared" si="3"/>
        <v>0</v>
      </c>
      <c r="H71" s="29">
        <v>0</v>
      </c>
      <c r="I71" s="29">
        <v>0</v>
      </c>
      <c r="J71" s="29">
        <v>0</v>
      </c>
      <c r="K71" s="29">
        <v>0</v>
      </c>
      <c r="L71" s="29">
        <v>1</v>
      </c>
      <c r="M71" s="29">
        <v>0</v>
      </c>
      <c r="N71" s="32">
        <v>0</v>
      </c>
    </row>
    <row r="72" spans="1:14" s="33" customFormat="1" x14ac:dyDescent="0.25">
      <c r="A72" s="27">
        <f t="shared" si="2"/>
        <v>63</v>
      </c>
      <c r="B72" s="22">
        <v>8944032410</v>
      </c>
      <c r="C72" s="21" t="s">
        <v>83</v>
      </c>
      <c r="D72" s="28">
        <f t="shared" si="0"/>
        <v>1</v>
      </c>
      <c r="E72" s="29" t="s">
        <v>7</v>
      </c>
      <c r="F72" s="35">
        <v>0</v>
      </c>
      <c r="G72" s="31">
        <f t="shared" si="3"/>
        <v>0</v>
      </c>
      <c r="H72" s="29">
        <v>0</v>
      </c>
      <c r="I72" s="29">
        <v>0</v>
      </c>
      <c r="J72" s="29">
        <v>0</v>
      </c>
      <c r="K72" s="29">
        <v>0</v>
      </c>
      <c r="L72" s="29">
        <v>1</v>
      </c>
      <c r="M72" s="29">
        <v>0</v>
      </c>
      <c r="N72" s="32">
        <v>0</v>
      </c>
    </row>
    <row r="73" spans="1:14" x14ac:dyDescent="0.25">
      <c r="A73" s="27">
        <f t="shared" si="2"/>
        <v>64</v>
      </c>
      <c r="B73" s="22" t="s">
        <v>163</v>
      </c>
      <c r="C73" s="21" t="s">
        <v>166</v>
      </c>
      <c r="D73" s="28">
        <f t="shared" si="0"/>
        <v>70</v>
      </c>
      <c r="E73" s="29" t="s">
        <v>165</v>
      </c>
      <c r="F73" s="35">
        <v>0</v>
      </c>
      <c r="G73" s="31">
        <f t="shared" si="3"/>
        <v>0</v>
      </c>
      <c r="H73" s="29">
        <v>25</v>
      </c>
      <c r="I73" s="29">
        <v>15</v>
      </c>
      <c r="J73" s="29">
        <v>10</v>
      </c>
      <c r="K73" s="29">
        <v>10</v>
      </c>
      <c r="L73" s="29">
        <v>10</v>
      </c>
      <c r="M73" s="29">
        <v>0</v>
      </c>
      <c r="N73" s="32">
        <v>0</v>
      </c>
    </row>
    <row r="74" spans="1:14" x14ac:dyDescent="0.25">
      <c r="A74" s="39" t="s">
        <v>9</v>
      </c>
      <c r="B74" s="40"/>
      <c r="C74" s="40"/>
      <c r="D74" s="40"/>
      <c r="E74" s="40"/>
      <c r="F74" s="41"/>
      <c r="G74" s="3">
        <f>SUM(G10:G73)</f>
        <v>0</v>
      </c>
      <c r="H74" s="2"/>
      <c r="I74" s="2"/>
      <c r="J74" s="2"/>
      <c r="K74" s="2"/>
      <c r="L74" s="2"/>
      <c r="M74" s="2"/>
      <c r="N74" s="1"/>
    </row>
    <row r="75" spans="1:14" x14ac:dyDescent="0.25">
      <c r="A75" s="39" t="s">
        <v>8</v>
      </c>
      <c r="B75" s="40"/>
      <c r="C75" s="40"/>
      <c r="D75" s="40"/>
      <c r="E75" s="40"/>
      <c r="F75" s="41"/>
      <c r="G75" s="5">
        <f>G74</f>
        <v>0</v>
      </c>
      <c r="H75" s="1"/>
      <c r="I75" s="1"/>
      <c r="J75" s="1"/>
      <c r="K75" s="1"/>
      <c r="L75" s="1"/>
      <c r="M75" s="1"/>
      <c r="N75" s="1"/>
    </row>
    <row r="77" spans="1:14" x14ac:dyDescent="0.25">
      <c r="A77" t="s">
        <v>13</v>
      </c>
      <c r="N77" s="12"/>
    </row>
  </sheetData>
  <mergeCells count="3">
    <mergeCell ref="A6:G6"/>
    <mergeCell ref="A74:F74"/>
    <mergeCell ref="A75:F7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AE77"/>
  <sheetViews>
    <sheetView topLeftCell="G9" workbookViewId="0">
      <selection activeCell="N9" sqref="N9"/>
    </sheetView>
  </sheetViews>
  <sheetFormatPr defaultRowHeight="15" x14ac:dyDescent="0.25"/>
  <cols>
    <col min="1" max="1" width="5" customWidth="1"/>
    <col min="2" max="2" width="19.140625" customWidth="1"/>
    <col min="3" max="3" width="25.5703125" customWidth="1"/>
    <col min="6" max="6" width="12.85546875" customWidth="1"/>
    <col min="7" max="7" width="15.85546875" customWidth="1"/>
    <col min="8" max="9" width="9.85546875" customWidth="1"/>
    <col min="10" max="10" width="9.140625" customWidth="1"/>
    <col min="11" max="11" width="9.42578125" customWidth="1"/>
    <col min="12" max="12" width="10" customWidth="1"/>
    <col min="13" max="13" width="9.85546875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38" t="s">
        <v>43</v>
      </c>
      <c r="B6" s="38"/>
      <c r="C6" s="38"/>
      <c r="D6" s="38"/>
      <c r="E6" s="38"/>
      <c r="F6" s="38"/>
      <c r="G6" s="38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44</v>
      </c>
      <c r="I9" s="11" t="s">
        <v>45</v>
      </c>
      <c r="J9" s="11" t="s">
        <v>46</v>
      </c>
      <c r="K9" s="11" t="s">
        <v>167</v>
      </c>
      <c r="L9" s="11" t="s">
        <v>47</v>
      </c>
      <c r="M9" s="11" t="s">
        <v>48</v>
      </c>
      <c r="N9" s="11" t="s">
        <v>168</v>
      </c>
    </row>
    <row r="10" spans="1:14" x14ac:dyDescent="0.25">
      <c r="A10" s="7">
        <v>1</v>
      </c>
      <c r="B10" s="14" t="s">
        <v>16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17</v>
      </c>
      <c r="C11" s="7" t="s">
        <v>14</v>
      </c>
      <c r="D11" s="20">
        <f t="shared" ref="D11:D71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3" si="2">A11+1</f>
        <v>3</v>
      </c>
      <c r="B12" s="14" t="s">
        <v>21</v>
      </c>
      <c r="C12" s="15" t="s">
        <v>22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49</v>
      </c>
      <c r="C13" s="15" t="s">
        <v>22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18</v>
      </c>
      <c r="C14" s="15" t="s">
        <v>23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19</v>
      </c>
      <c r="C15" s="15" t="s">
        <v>23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20</v>
      </c>
      <c r="C16" s="7" t="s">
        <v>23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26</v>
      </c>
      <c r="C17" s="15" t="s">
        <v>25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24</v>
      </c>
      <c r="C18" s="15" t="s">
        <v>27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28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29</v>
      </c>
      <c r="C20" s="1" t="s">
        <v>31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30</v>
      </c>
      <c r="C21" s="1" t="s">
        <v>31</v>
      </c>
      <c r="D21" s="20">
        <f t="shared" si="0"/>
        <v>2</v>
      </c>
      <c r="E21" s="2" t="s">
        <v>7</v>
      </c>
      <c r="F21" s="25">
        <v>0</v>
      </c>
      <c r="G21" s="26">
        <f t="shared" ref="G21:G73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32</v>
      </c>
      <c r="C22" s="1" t="s">
        <v>22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33</v>
      </c>
      <c r="C23" s="1" t="s">
        <v>22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23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34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22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36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35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37</v>
      </c>
      <c r="C29" s="1" t="s">
        <v>31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38</v>
      </c>
      <c r="C30" s="1" t="s">
        <v>25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39</v>
      </c>
      <c r="C31" s="1" t="s">
        <v>25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23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4" x14ac:dyDescent="0.25">
      <c r="A33" s="7">
        <f t="shared" si="2"/>
        <v>24</v>
      </c>
      <c r="B33" s="4">
        <v>4656602</v>
      </c>
      <c r="C33" s="1" t="s">
        <v>23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4" x14ac:dyDescent="0.25">
      <c r="A34" s="7">
        <f t="shared" si="2"/>
        <v>25</v>
      </c>
      <c r="B34" s="4">
        <v>4437838</v>
      </c>
      <c r="C34" s="1" t="s">
        <v>23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4" x14ac:dyDescent="0.25">
      <c r="A35" s="7">
        <f t="shared" si="2"/>
        <v>26</v>
      </c>
      <c r="B35" s="4">
        <v>4630525</v>
      </c>
      <c r="C35" s="1" t="s">
        <v>23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4" x14ac:dyDescent="0.25">
      <c r="A36" s="7">
        <f t="shared" si="2"/>
        <v>27</v>
      </c>
      <c r="B36" s="4">
        <v>4816545</v>
      </c>
      <c r="C36" s="1" t="s">
        <v>22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4" x14ac:dyDescent="0.25">
      <c r="A37" s="7">
        <f t="shared" si="2"/>
        <v>28</v>
      </c>
      <c r="B37" s="4">
        <v>4616544</v>
      </c>
      <c r="C37" s="1" t="s">
        <v>22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4" x14ac:dyDescent="0.25">
      <c r="A38" s="7">
        <f t="shared" si="2"/>
        <v>29</v>
      </c>
      <c r="B38" s="21" t="s">
        <v>50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4" x14ac:dyDescent="0.25">
      <c r="A39" s="7">
        <f t="shared" si="2"/>
        <v>30</v>
      </c>
      <c r="B39" s="21" t="s">
        <v>51</v>
      </c>
      <c r="C39" s="1" t="s">
        <v>31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4" x14ac:dyDescent="0.25">
      <c r="A40" s="7">
        <f t="shared" si="2"/>
        <v>31</v>
      </c>
      <c r="B40" s="21" t="s">
        <v>52</v>
      </c>
      <c r="C40" s="1" t="s">
        <v>22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4" x14ac:dyDescent="0.25">
      <c r="A41" s="7">
        <f t="shared" si="2"/>
        <v>32</v>
      </c>
      <c r="B41" s="21" t="s">
        <v>53</v>
      </c>
      <c r="C41" s="1" t="s">
        <v>25</v>
      </c>
      <c r="D41" s="20">
        <f t="shared" si="0"/>
        <v>1</v>
      </c>
      <c r="E41" s="2" t="s">
        <v>7</v>
      </c>
      <c r="F41" s="25">
        <v>0</v>
      </c>
      <c r="G41" s="26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1</v>
      </c>
      <c r="N41" s="19">
        <v>0</v>
      </c>
    </row>
    <row r="42" spans="1:14" x14ac:dyDescent="0.25">
      <c r="A42" s="7">
        <f t="shared" si="2"/>
        <v>33</v>
      </c>
      <c r="B42" s="22">
        <v>50038172</v>
      </c>
      <c r="C42" s="1" t="s">
        <v>14</v>
      </c>
      <c r="D42" s="20">
        <f t="shared" si="0"/>
        <v>1</v>
      </c>
      <c r="E42" s="2" t="s">
        <v>7</v>
      </c>
      <c r="F42" s="25">
        <v>0</v>
      </c>
      <c r="G42" s="26">
        <f t="shared" si="3"/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19">
        <v>1</v>
      </c>
    </row>
    <row r="43" spans="1:14" x14ac:dyDescent="0.25">
      <c r="A43" s="7">
        <f t="shared" si="2"/>
        <v>34</v>
      </c>
      <c r="B43" s="21" t="s">
        <v>54</v>
      </c>
      <c r="C43" s="1" t="s">
        <v>31</v>
      </c>
      <c r="D43" s="20">
        <f t="shared" si="0"/>
        <v>1</v>
      </c>
      <c r="E43" s="2" t="s">
        <v>7</v>
      </c>
      <c r="F43" s="25">
        <v>0</v>
      </c>
      <c r="G43" s="26">
        <f t="shared" si="3"/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9">
        <v>1</v>
      </c>
    </row>
    <row r="44" spans="1:14" x14ac:dyDescent="0.25">
      <c r="A44" s="7">
        <f t="shared" si="2"/>
        <v>35</v>
      </c>
      <c r="B44" s="21" t="s">
        <v>32</v>
      </c>
      <c r="C44" s="1" t="s">
        <v>22</v>
      </c>
      <c r="D44" s="20">
        <f t="shared" si="0"/>
        <v>1</v>
      </c>
      <c r="E44" s="2" t="s">
        <v>7</v>
      </c>
      <c r="F44" s="25">
        <v>0</v>
      </c>
      <c r="G44" s="26">
        <f t="shared" si="3"/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9">
        <v>1</v>
      </c>
    </row>
    <row r="45" spans="1:14" x14ac:dyDescent="0.25">
      <c r="A45" s="7">
        <f t="shared" si="2"/>
        <v>36</v>
      </c>
      <c r="B45" s="21" t="s">
        <v>55</v>
      </c>
      <c r="C45" s="1" t="s">
        <v>25</v>
      </c>
      <c r="D45" s="20">
        <f t="shared" si="0"/>
        <v>1</v>
      </c>
      <c r="E45" s="2" t="s">
        <v>7</v>
      </c>
      <c r="F45" s="25">
        <v>0</v>
      </c>
      <c r="G45" s="26">
        <f t="shared" si="3"/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9">
        <v>1</v>
      </c>
    </row>
    <row r="46" spans="1:14" x14ac:dyDescent="0.25">
      <c r="A46" s="7">
        <f t="shared" si="2"/>
        <v>37</v>
      </c>
      <c r="B46" s="1" t="s">
        <v>106</v>
      </c>
      <c r="C46" s="1" t="s">
        <v>107</v>
      </c>
      <c r="D46" s="20">
        <f t="shared" si="0"/>
        <v>1</v>
      </c>
      <c r="E46" s="2" t="s">
        <v>7</v>
      </c>
      <c r="F46" s="34">
        <v>0</v>
      </c>
      <c r="G46" s="26">
        <f t="shared" si="3"/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1</v>
      </c>
      <c r="N46" s="19">
        <v>0</v>
      </c>
    </row>
    <row r="47" spans="1:14" x14ac:dyDescent="0.25">
      <c r="A47" s="7">
        <f t="shared" si="2"/>
        <v>38</v>
      </c>
      <c r="B47" s="4" t="s">
        <v>108</v>
      </c>
      <c r="C47" s="1" t="s">
        <v>109</v>
      </c>
      <c r="D47" s="20">
        <f t="shared" si="0"/>
        <v>1</v>
      </c>
      <c r="E47" s="2" t="s">
        <v>28</v>
      </c>
      <c r="F47" s="34">
        <v>0</v>
      </c>
      <c r="G47" s="26">
        <f t="shared" si="3"/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1</v>
      </c>
      <c r="N47" s="19">
        <v>0</v>
      </c>
    </row>
    <row r="48" spans="1:14" x14ac:dyDescent="0.25">
      <c r="A48" s="7">
        <f t="shared" si="2"/>
        <v>39</v>
      </c>
      <c r="B48" s="4" t="s">
        <v>110</v>
      </c>
      <c r="C48" s="1" t="s">
        <v>111</v>
      </c>
      <c r="D48" s="20">
        <f t="shared" si="0"/>
        <v>4</v>
      </c>
      <c r="E48" s="2" t="s">
        <v>7</v>
      </c>
      <c r="F48" s="34">
        <v>0</v>
      </c>
      <c r="G48" s="26">
        <f t="shared" si="3"/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4</v>
      </c>
      <c r="N48" s="19">
        <v>0</v>
      </c>
    </row>
    <row r="49" spans="1:31" x14ac:dyDescent="0.25">
      <c r="A49" s="7">
        <f t="shared" si="2"/>
        <v>40</v>
      </c>
      <c r="B49" s="4">
        <v>232793572</v>
      </c>
      <c r="C49" s="1" t="s">
        <v>112</v>
      </c>
      <c r="D49" s="20">
        <f t="shared" si="0"/>
        <v>2</v>
      </c>
      <c r="E49" s="2" t="s">
        <v>7</v>
      </c>
      <c r="F49" s="34">
        <v>0</v>
      </c>
      <c r="G49" s="26">
        <f t="shared" si="3"/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2</v>
      </c>
      <c r="N49" s="19">
        <v>0</v>
      </c>
    </row>
    <row r="50" spans="1:31" x14ac:dyDescent="0.25">
      <c r="A50" s="7">
        <f t="shared" si="2"/>
        <v>41</v>
      </c>
      <c r="B50" s="1" t="s">
        <v>113</v>
      </c>
      <c r="C50" s="1" t="s">
        <v>107</v>
      </c>
      <c r="D50" s="20">
        <f t="shared" si="0"/>
        <v>1</v>
      </c>
      <c r="E50" s="2" t="s">
        <v>7</v>
      </c>
      <c r="F50" s="34">
        <v>0</v>
      </c>
      <c r="G50" s="26">
        <f t="shared" si="3"/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19">
        <v>1</v>
      </c>
    </row>
    <row r="51" spans="1:31" x14ac:dyDescent="0.25">
      <c r="A51" s="7">
        <f t="shared" si="2"/>
        <v>42</v>
      </c>
      <c r="B51" s="4" t="s">
        <v>114</v>
      </c>
      <c r="C51" s="1" t="s">
        <v>112</v>
      </c>
      <c r="D51" s="20">
        <f t="shared" si="0"/>
        <v>2</v>
      </c>
      <c r="E51" s="2" t="s">
        <v>7</v>
      </c>
      <c r="F51" s="34">
        <v>0</v>
      </c>
      <c r="G51" s="26">
        <f t="shared" si="3"/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19">
        <v>2</v>
      </c>
    </row>
    <row r="52" spans="1:31" x14ac:dyDescent="0.25">
      <c r="A52" s="27">
        <f t="shared" si="2"/>
        <v>43</v>
      </c>
      <c r="B52" s="22">
        <v>35033022</v>
      </c>
      <c r="C52" s="21" t="s">
        <v>109</v>
      </c>
      <c r="D52" s="28">
        <f t="shared" si="0"/>
        <v>1</v>
      </c>
      <c r="E52" s="29" t="s">
        <v>28</v>
      </c>
      <c r="F52" s="35">
        <v>0</v>
      </c>
      <c r="G52" s="31">
        <f t="shared" si="3"/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32">
        <v>1</v>
      </c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</row>
    <row r="53" spans="1:31" s="24" customFormat="1" x14ac:dyDescent="0.25">
      <c r="A53" s="27">
        <f t="shared" si="2"/>
        <v>44</v>
      </c>
      <c r="B53" s="22">
        <v>860117592</v>
      </c>
      <c r="C53" s="21" t="s">
        <v>115</v>
      </c>
      <c r="D53" s="28">
        <f t="shared" si="0"/>
        <v>1</v>
      </c>
      <c r="E53" s="29" t="s">
        <v>7</v>
      </c>
      <c r="F53" s="35">
        <v>0</v>
      </c>
      <c r="G53" s="31">
        <f t="shared" si="3"/>
        <v>0</v>
      </c>
      <c r="H53" s="29">
        <v>0</v>
      </c>
      <c r="I53" s="29">
        <v>0</v>
      </c>
      <c r="J53" s="29">
        <v>0</v>
      </c>
      <c r="K53" s="29">
        <v>1</v>
      </c>
      <c r="L53" s="29">
        <v>0</v>
      </c>
      <c r="M53" s="29">
        <v>0</v>
      </c>
      <c r="N53" s="32">
        <v>0</v>
      </c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</row>
    <row r="54" spans="1:31" s="24" customFormat="1" x14ac:dyDescent="0.25">
      <c r="A54" s="27">
        <f t="shared" si="2"/>
        <v>45</v>
      </c>
      <c r="B54" s="22">
        <v>860113204</v>
      </c>
      <c r="C54" s="21" t="s">
        <v>116</v>
      </c>
      <c r="D54" s="28">
        <f t="shared" si="0"/>
        <v>6</v>
      </c>
      <c r="E54" s="29" t="s">
        <v>7</v>
      </c>
      <c r="F54" s="35">
        <v>0</v>
      </c>
      <c r="G54" s="31">
        <f t="shared" si="3"/>
        <v>0</v>
      </c>
      <c r="H54" s="29">
        <v>0</v>
      </c>
      <c r="I54" s="29">
        <v>0</v>
      </c>
      <c r="J54" s="29">
        <v>0</v>
      </c>
      <c r="K54" s="29">
        <v>6</v>
      </c>
      <c r="L54" s="29">
        <v>0</v>
      </c>
      <c r="M54" s="29">
        <v>0</v>
      </c>
      <c r="N54" s="32">
        <v>0</v>
      </c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</row>
    <row r="55" spans="1:31" x14ac:dyDescent="0.25">
      <c r="A55" s="27">
        <f t="shared" si="2"/>
        <v>46</v>
      </c>
      <c r="B55" s="22">
        <v>860122468</v>
      </c>
      <c r="C55" s="21" t="s">
        <v>117</v>
      </c>
      <c r="D55" s="28">
        <f t="shared" si="0"/>
        <v>1</v>
      </c>
      <c r="E55" s="29" t="s">
        <v>28</v>
      </c>
      <c r="F55" s="35">
        <v>0</v>
      </c>
      <c r="G55" s="31">
        <f t="shared" si="3"/>
        <v>0</v>
      </c>
      <c r="H55" s="29">
        <v>0</v>
      </c>
      <c r="I55" s="29">
        <v>0</v>
      </c>
      <c r="J55" s="29">
        <v>0</v>
      </c>
      <c r="K55" s="29">
        <v>1</v>
      </c>
      <c r="L55" s="29">
        <v>0</v>
      </c>
      <c r="M55" s="29">
        <v>0</v>
      </c>
      <c r="N55" s="32">
        <v>0</v>
      </c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</row>
    <row r="56" spans="1:31" x14ac:dyDescent="0.25">
      <c r="A56" s="27">
        <f t="shared" si="2"/>
        <v>47</v>
      </c>
      <c r="B56" s="22">
        <v>860125203</v>
      </c>
      <c r="C56" s="21" t="s">
        <v>118</v>
      </c>
      <c r="D56" s="28">
        <f t="shared" si="0"/>
        <v>1</v>
      </c>
      <c r="E56" s="29" t="s">
        <v>7</v>
      </c>
      <c r="F56" s="35">
        <v>0</v>
      </c>
      <c r="G56" s="31">
        <f t="shared" si="3"/>
        <v>0</v>
      </c>
      <c r="H56" s="29">
        <v>0</v>
      </c>
      <c r="I56" s="29">
        <v>0</v>
      </c>
      <c r="J56" s="29">
        <v>1</v>
      </c>
      <c r="K56" s="29">
        <v>0</v>
      </c>
      <c r="L56" s="29">
        <v>0</v>
      </c>
      <c r="M56" s="29">
        <v>0</v>
      </c>
      <c r="N56" s="32">
        <v>0</v>
      </c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</row>
    <row r="57" spans="1:31" x14ac:dyDescent="0.25">
      <c r="A57" s="27">
        <f t="shared" si="2"/>
        <v>48</v>
      </c>
      <c r="B57" s="22">
        <v>860111853</v>
      </c>
      <c r="C57" s="21" t="s">
        <v>57</v>
      </c>
      <c r="D57" s="28">
        <f t="shared" si="0"/>
        <v>1</v>
      </c>
      <c r="E57" s="29" t="s">
        <v>7</v>
      </c>
      <c r="F57" s="35">
        <v>0</v>
      </c>
      <c r="G57" s="31">
        <f t="shared" si="3"/>
        <v>0</v>
      </c>
      <c r="H57" s="29">
        <v>0</v>
      </c>
      <c r="I57" s="29">
        <v>0</v>
      </c>
      <c r="J57" s="29">
        <v>1</v>
      </c>
      <c r="K57" s="29">
        <v>0</v>
      </c>
      <c r="L57" s="29">
        <v>0</v>
      </c>
      <c r="M57" s="29">
        <v>0</v>
      </c>
      <c r="N57" s="32">
        <v>0</v>
      </c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</row>
    <row r="58" spans="1:31" x14ac:dyDescent="0.25">
      <c r="A58" s="27">
        <f t="shared" si="2"/>
        <v>49</v>
      </c>
      <c r="B58" s="22">
        <v>860128283</v>
      </c>
      <c r="C58" s="21" t="s">
        <v>61</v>
      </c>
      <c r="D58" s="28">
        <f t="shared" si="0"/>
        <v>1</v>
      </c>
      <c r="E58" s="29" t="s">
        <v>7</v>
      </c>
      <c r="F58" s="35">
        <v>0</v>
      </c>
      <c r="G58" s="31">
        <f t="shared" si="3"/>
        <v>0</v>
      </c>
      <c r="H58" s="29">
        <v>0</v>
      </c>
      <c r="I58" s="29">
        <v>0</v>
      </c>
      <c r="J58" s="29">
        <v>1</v>
      </c>
      <c r="K58" s="29">
        <v>0</v>
      </c>
      <c r="L58" s="29">
        <v>0</v>
      </c>
      <c r="M58" s="29">
        <v>0</v>
      </c>
      <c r="N58" s="32">
        <v>0</v>
      </c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</row>
    <row r="59" spans="1:31" x14ac:dyDescent="0.25">
      <c r="A59" s="27">
        <f t="shared" si="2"/>
        <v>50</v>
      </c>
      <c r="B59" s="22">
        <v>252919163</v>
      </c>
      <c r="C59" s="21" t="s">
        <v>119</v>
      </c>
      <c r="D59" s="28">
        <f t="shared" si="0"/>
        <v>12</v>
      </c>
      <c r="E59" s="29" t="s">
        <v>7</v>
      </c>
      <c r="F59" s="35">
        <v>0</v>
      </c>
      <c r="G59" s="31">
        <f t="shared" si="3"/>
        <v>0</v>
      </c>
      <c r="H59" s="29">
        <v>0</v>
      </c>
      <c r="I59" s="29">
        <v>0</v>
      </c>
      <c r="J59" s="29">
        <v>6</v>
      </c>
      <c r="K59" s="29">
        <v>6</v>
      </c>
      <c r="L59" s="29">
        <v>0</v>
      </c>
      <c r="M59" s="29">
        <v>0</v>
      </c>
      <c r="N59" s="32">
        <v>0</v>
      </c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</row>
    <row r="60" spans="1:31" x14ac:dyDescent="0.25">
      <c r="A60" s="27">
        <f t="shared" si="2"/>
        <v>51</v>
      </c>
      <c r="B60" s="22">
        <v>252919162</v>
      </c>
      <c r="C60" s="21" t="s">
        <v>119</v>
      </c>
      <c r="D60" s="28">
        <f t="shared" si="0"/>
        <v>2</v>
      </c>
      <c r="E60" s="29" t="s">
        <v>7</v>
      </c>
      <c r="F60" s="35">
        <v>0</v>
      </c>
      <c r="G60" s="31">
        <f t="shared" si="3"/>
        <v>0</v>
      </c>
      <c r="H60" s="29">
        <v>0</v>
      </c>
      <c r="I60" s="29">
        <v>0</v>
      </c>
      <c r="J60" s="29">
        <v>1</v>
      </c>
      <c r="K60" s="29">
        <v>1</v>
      </c>
      <c r="L60" s="29">
        <v>0</v>
      </c>
      <c r="M60" s="29">
        <v>0</v>
      </c>
      <c r="N60" s="32">
        <v>0</v>
      </c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</row>
    <row r="61" spans="1:31" x14ac:dyDescent="0.25">
      <c r="A61" s="27">
        <f t="shared" si="2"/>
        <v>52</v>
      </c>
      <c r="B61" s="22">
        <v>252919161</v>
      </c>
      <c r="C61" s="21" t="s">
        <v>119</v>
      </c>
      <c r="D61" s="28">
        <f t="shared" si="0"/>
        <v>2</v>
      </c>
      <c r="E61" s="29" t="s">
        <v>7</v>
      </c>
      <c r="F61" s="35">
        <v>0</v>
      </c>
      <c r="G61" s="31">
        <f t="shared" si="3"/>
        <v>0</v>
      </c>
      <c r="H61" s="29">
        <v>0</v>
      </c>
      <c r="I61" s="29">
        <v>0</v>
      </c>
      <c r="J61" s="29">
        <v>1</v>
      </c>
      <c r="K61" s="29">
        <v>1</v>
      </c>
      <c r="L61" s="29">
        <v>0</v>
      </c>
      <c r="M61" s="29">
        <v>0</v>
      </c>
      <c r="N61" s="32">
        <v>0</v>
      </c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s="24" customFormat="1" x14ac:dyDescent="0.25">
      <c r="A62" s="27">
        <f t="shared" si="2"/>
        <v>53</v>
      </c>
      <c r="B62" s="22">
        <v>252917695</v>
      </c>
      <c r="C62" s="21" t="s">
        <v>120</v>
      </c>
      <c r="D62" s="28">
        <f t="shared" si="0"/>
        <v>2</v>
      </c>
      <c r="E62" s="29" t="s">
        <v>7</v>
      </c>
      <c r="F62" s="35">
        <v>0</v>
      </c>
      <c r="G62" s="31">
        <f t="shared" si="3"/>
        <v>0</v>
      </c>
      <c r="H62" s="29">
        <v>0</v>
      </c>
      <c r="I62" s="29">
        <v>0</v>
      </c>
      <c r="J62" s="29">
        <v>1</v>
      </c>
      <c r="K62" s="29">
        <v>1</v>
      </c>
      <c r="L62" s="29">
        <v>0</v>
      </c>
      <c r="M62" s="29">
        <v>0</v>
      </c>
      <c r="N62" s="32">
        <v>0</v>
      </c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</row>
    <row r="63" spans="1:31" x14ac:dyDescent="0.25">
      <c r="A63" s="27">
        <f t="shared" si="2"/>
        <v>54</v>
      </c>
      <c r="B63" s="22">
        <v>275101705</v>
      </c>
      <c r="C63" s="21" t="s">
        <v>109</v>
      </c>
      <c r="D63" s="28">
        <f t="shared" si="0"/>
        <v>1</v>
      </c>
      <c r="E63" s="29" t="s">
        <v>28</v>
      </c>
      <c r="F63" s="35">
        <v>0</v>
      </c>
      <c r="G63" s="31">
        <f t="shared" si="3"/>
        <v>0</v>
      </c>
      <c r="H63" s="29">
        <v>0</v>
      </c>
      <c r="I63" s="29">
        <v>0</v>
      </c>
      <c r="J63" s="29">
        <v>0</v>
      </c>
      <c r="K63" s="29">
        <v>1</v>
      </c>
      <c r="L63" s="29">
        <v>0</v>
      </c>
      <c r="M63" s="29">
        <v>0</v>
      </c>
      <c r="N63" s="32">
        <v>0</v>
      </c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</row>
    <row r="64" spans="1:31" x14ac:dyDescent="0.25">
      <c r="A64" s="27">
        <f t="shared" si="2"/>
        <v>55</v>
      </c>
      <c r="B64" s="22">
        <v>860117405</v>
      </c>
      <c r="C64" s="21" t="s">
        <v>121</v>
      </c>
      <c r="D64" s="28">
        <f t="shared" si="0"/>
        <v>4</v>
      </c>
      <c r="E64" s="29" t="s">
        <v>7</v>
      </c>
      <c r="F64" s="35">
        <v>0</v>
      </c>
      <c r="G64" s="31">
        <f t="shared" si="3"/>
        <v>0</v>
      </c>
      <c r="H64" s="29">
        <v>0</v>
      </c>
      <c r="I64" s="29">
        <v>0</v>
      </c>
      <c r="J64" s="29">
        <v>2</v>
      </c>
      <c r="K64" s="29">
        <v>2</v>
      </c>
      <c r="L64" s="29">
        <v>0</v>
      </c>
      <c r="M64" s="29">
        <v>0</v>
      </c>
      <c r="N64" s="32">
        <v>0</v>
      </c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</row>
    <row r="65" spans="1:31" x14ac:dyDescent="0.25">
      <c r="A65" s="27">
        <f t="shared" si="2"/>
        <v>56</v>
      </c>
      <c r="B65" s="22">
        <v>252113085</v>
      </c>
      <c r="C65" s="21" t="s">
        <v>122</v>
      </c>
      <c r="D65" s="28">
        <f t="shared" si="0"/>
        <v>1</v>
      </c>
      <c r="E65" s="29" t="s">
        <v>7</v>
      </c>
      <c r="F65" s="35">
        <v>0</v>
      </c>
      <c r="G65" s="31">
        <f t="shared" si="3"/>
        <v>0</v>
      </c>
      <c r="H65" s="29">
        <v>0</v>
      </c>
      <c r="I65" s="29">
        <v>0</v>
      </c>
      <c r="J65" s="29">
        <v>0</v>
      </c>
      <c r="K65" s="29">
        <v>1</v>
      </c>
      <c r="L65" s="29">
        <v>0</v>
      </c>
      <c r="M65" s="29">
        <v>0</v>
      </c>
      <c r="N65" s="32">
        <v>0</v>
      </c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x14ac:dyDescent="0.25">
      <c r="A66" s="27">
        <f t="shared" si="2"/>
        <v>57</v>
      </c>
      <c r="B66" s="22">
        <v>250202028</v>
      </c>
      <c r="C66" s="21" t="s">
        <v>123</v>
      </c>
      <c r="D66" s="28">
        <f t="shared" si="0"/>
        <v>1</v>
      </c>
      <c r="E66" s="29" t="s">
        <v>7</v>
      </c>
      <c r="F66" s="35">
        <v>0</v>
      </c>
      <c r="G66" s="31">
        <f t="shared" si="3"/>
        <v>0</v>
      </c>
      <c r="H66" s="29">
        <v>0</v>
      </c>
      <c r="I66" s="29">
        <v>0</v>
      </c>
      <c r="J66" s="29">
        <v>0</v>
      </c>
      <c r="K66" s="29">
        <v>1</v>
      </c>
      <c r="L66" s="29">
        <v>0</v>
      </c>
      <c r="M66" s="29">
        <v>0</v>
      </c>
      <c r="N66" s="32">
        <v>0</v>
      </c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</row>
    <row r="67" spans="1:31" x14ac:dyDescent="0.25">
      <c r="A67" s="27">
        <f t="shared" si="2"/>
        <v>58</v>
      </c>
      <c r="B67" s="22">
        <v>252910804</v>
      </c>
      <c r="C67" s="21" t="s">
        <v>124</v>
      </c>
      <c r="D67" s="28">
        <f t="shared" si="0"/>
        <v>1</v>
      </c>
      <c r="E67" s="29" t="s">
        <v>7</v>
      </c>
      <c r="F67" s="35">
        <v>0</v>
      </c>
      <c r="G67" s="31">
        <f t="shared" si="3"/>
        <v>0</v>
      </c>
      <c r="H67" s="29">
        <v>0</v>
      </c>
      <c r="I67" s="29">
        <v>0</v>
      </c>
      <c r="J67" s="29">
        <v>0</v>
      </c>
      <c r="K67" s="29">
        <v>1</v>
      </c>
      <c r="L67" s="29">
        <v>0</v>
      </c>
      <c r="M67" s="29">
        <v>0</v>
      </c>
      <c r="N67" s="32">
        <v>0</v>
      </c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</row>
    <row r="68" spans="1:31" s="24" customFormat="1" x14ac:dyDescent="0.25">
      <c r="A68" s="27">
        <f t="shared" si="2"/>
        <v>59</v>
      </c>
      <c r="B68" s="22">
        <v>252908162</v>
      </c>
      <c r="C68" s="21" t="s">
        <v>125</v>
      </c>
      <c r="D68" s="28">
        <f t="shared" si="0"/>
        <v>1</v>
      </c>
      <c r="E68" s="29" t="s">
        <v>7</v>
      </c>
      <c r="F68" s="35">
        <v>0</v>
      </c>
      <c r="G68" s="31">
        <f t="shared" si="3"/>
        <v>0</v>
      </c>
      <c r="H68" s="29">
        <v>0</v>
      </c>
      <c r="I68" s="29">
        <v>0</v>
      </c>
      <c r="J68" s="29">
        <v>0</v>
      </c>
      <c r="K68" s="29">
        <v>1</v>
      </c>
      <c r="L68" s="29">
        <v>0</v>
      </c>
      <c r="M68" s="29">
        <v>0</v>
      </c>
      <c r="N68" s="32">
        <v>0</v>
      </c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</row>
    <row r="69" spans="1:31" s="24" customFormat="1" x14ac:dyDescent="0.25">
      <c r="A69" s="27">
        <f t="shared" si="2"/>
        <v>60</v>
      </c>
      <c r="B69" s="22">
        <v>252120025</v>
      </c>
      <c r="C69" s="21" t="s">
        <v>126</v>
      </c>
      <c r="D69" s="28">
        <f t="shared" si="0"/>
        <v>1</v>
      </c>
      <c r="E69" s="29" t="s">
        <v>7</v>
      </c>
      <c r="F69" s="35">
        <v>0</v>
      </c>
      <c r="G69" s="31">
        <f t="shared" si="3"/>
        <v>0</v>
      </c>
      <c r="H69" s="29">
        <v>0</v>
      </c>
      <c r="I69" s="29">
        <v>0</v>
      </c>
      <c r="J69" s="29">
        <v>0</v>
      </c>
      <c r="K69" s="29">
        <v>1</v>
      </c>
      <c r="L69" s="29">
        <v>0</v>
      </c>
      <c r="M69" s="29">
        <v>0</v>
      </c>
      <c r="N69" s="32">
        <v>0</v>
      </c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</row>
    <row r="70" spans="1:31" s="24" customFormat="1" x14ac:dyDescent="0.25">
      <c r="A70" s="27">
        <f t="shared" si="2"/>
        <v>61</v>
      </c>
      <c r="B70" s="22">
        <v>252910995</v>
      </c>
      <c r="C70" s="21" t="s">
        <v>127</v>
      </c>
      <c r="D70" s="28">
        <f t="shared" si="0"/>
        <v>1</v>
      </c>
      <c r="E70" s="29" t="s">
        <v>7</v>
      </c>
      <c r="F70" s="35">
        <v>0</v>
      </c>
      <c r="G70" s="31">
        <f t="shared" si="3"/>
        <v>0</v>
      </c>
      <c r="H70" s="29">
        <v>0</v>
      </c>
      <c r="I70" s="29">
        <v>0</v>
      </c>
      <c r="J70" s="29">
        <v>0</v>
      </c>
      <c r="K70" s="29">
        <v>1</v>
      </c>
      <c r="L70" s="29">
        <v>0</v>
      </c>
      <c r="M70" s="29">
        <v>0</v>
      </c>
      <c r="N70" s="32">
        <v>0</v>
      </c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</row>
    <row r="71" spans="1:31" s="24" customFormat="1" x14ac:dyDescent="0.25">
      <c r="A71" s="27">
        <f t="shared" si="2"/>
        <v>62</v>
      </c>
      <c r="B71" s="22">
        <v>252115198</v>
      </c>
      <c r="C71" s="21" t="s">
        <v>128</v>
      </c>
      <c r="D71" s="28">
        <f t="shared" si="0"/>
        <v>1</v>
      </c>
      <c r="E71" s="29" t="s">
        <v>7</v>
      </c>
      <c r="F71" s="35">
        <v>0</v>
      </c>
      <c r="G71" s="31">
        <f t="shared" si="3"/>
        <v>0</v>
      </c>
      <c r="H71" s="29">
        <v>0</v>
      </c>
      <c r="I71" s="29">
        <v>0</v>
      </c>
      <c r="J71" s="29">
        <v>0</v>
      </c>
      <c r="K71" s="29">
        <v>1</v>
      </c>
      <c r="L71" s="29">
        <v>0</v>
      </c>
      <c r="M71" s="29">
        <v>0</v>
      </c>
      <c r="N71" s="32">
        <v>0</v>
      </c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</row>
    <row r="72" spans="1:31" s="24" customFormat="1" x14ac:dyDescent="0.25">
      <c r="A72" s="27">
        <f t="shared" si="2"/>
        <v>63</v>
      </c>
      <c r="B72" s="22">
        <v>251807810</v>
      </c>
      <c r="C72" s="21" t="s">
        <v>129</v>
      </c>
      <c r="D72" s="28">
        <v>2</v>
      </c>
      <c r="E72" s="29" t="s">
        <v>7</v>
      </c>
      <c r="F72" s="35">
        <v>0</v>
      </c>
      <c r="G72" s="31">
        <f t="shared" si="3"/>
        <v>0</v>
      </c>
      <c r="H72" s="29">
        <v>0</v>
      </c>
      <c r="I72" s="29">
        <v>0</v>
      </c>
      <c r="J72" s="29">
        <v>1</v>
      </c>
      <c r="K72" s="29">
        <v>1</v>
      </c>
      <c r="L72" s="29">
        <v>0</v>
      </c>
      <c r="M72" s="29">
        <v>0</v>
      </c>
      <c r="N72" s="32">
        <v>0</v>
      </c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</row>
    <row r="73" spans="1:31" x14ac:dyDescent="0.25">
      <c r="A73" s="27">
        <f t="shared" si="2"/>
        <v>64</v>
      </c>
      <c r="B73" s="22" t="s">
        <v>163</v>
      </c>
      <c r="C73" s="21" t="s">
        <v>164</v>
      </c>
      <c r="D73" s="28">
        <f>H73+I73+J73+K73+L73+M73+N73</f>
        <v>60</v>
      </c>
      <c r="E73" s="29" t="s">
        <v>165</v>
      </c>
      <c r="F73" s="35">
        <v>0</v>
      </c>
      <c r="G73" s="31">
        <f t="shared" si="3"/>
        <v>0</v>
      </c>
      <c r="H73" s="29">
        <v>0</v>
      </c>
      <c r="I73" s="29">
        <v>0</v>
      </c>
      <c r="J73" s="29">
        <v>15</v>
      </c>
      <c r="K73" s="29">
        <v>25</v>
      </c>
      <c r="L73" s="29">
        <v>0</v>
      </c>
      <c r="M73" s="29">
        <v>10</v>
      </c>
      <c r="N73" s="32">
        <v>10</v>
      </c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</row>
    <row r="74" spans="1:31" x14ac:dyDescent="0.25">
      <c r="A74" s="42" t="s">
        <v>9</v>
      </c>
      <c r="B74" s="43"/>
      <c r="C74" s="43"/>
      <c r="D74" s="43"/>
      <c r="E74" s="43"/>
      <c r="F74" s="44"/>
      <c r="G74" s="36">
        <f>SUM(G10:G73)</f>
        <v>0</v>
      </c>
      <c r="H74" s="29">
        <v>0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1">
        <v>0</v>
      </c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</row>
    <row r="75" spans="1:31" x14ac:dyDescent="0.25">
      <c r="A75" s="42" t="s">
        <v>8</v>
      </c>
      <c r="B75" s="43"/>
      <c r="C75" s="43"/>
      <c r="D75" s="43"/>
      <c r="E75" s="43"/>
      <c r="F75" s="44"/>
      <c r="G75" s="37">
        <f>G74</f>
        <v>0</v>
      </c>
      <c r="H75" s="21"/>
      <c r="I75" s="21"/>
      <c r="J75" s="21"/>
      <c r="K75" s="21"/>
      <c r="L75" s="21"/>
      <c r="M75" s="21"/>
      <c r="N75" s="21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1:31" x14ac:dyDescent="0.25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</row>
    <row r="77" spans="1:31" x14ac:dyDescent="0.25">
      <c r="A77" t="s">
        <v>13</v>
      </c>
      <c r="N77" s="12"/>
    </row>
  </sheetData>
  <mergeCells count="3">
    <mergeCell ref="A6:G6"/>
    <mergeCell ref="A74:F74"/>
    <mergeCell ref="A75:F75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N76"/>
  <sheetViews>
    <sheetView topLeftCell="D7" workbookViewId="0">
      <selection activeCell="N9" sqref="N9"/>
    </sheetView>
  </sheetViews>
  <sheetFormatPr defaultRowHeight="15" x14ac:dyDescent="0.25"/>
  <cols>
    <col min="1" max="1" width="5.85546875" customWidth="1"/>
    <col min="2" max="2" width="21.42578125" customWidth="1"/>
    <col min="3" max="3" width="28.85546875" customWidth="1"/>
    <col min="6" max="6" width="12.140625" customWidth="1"/>
    <col min="7" max="7" width="15.85546875" customWidth="1"/>
    <col min="8" max="8" width="10.140625" customWidth="1"/>
    <col min="9" max="9" width="9.85546875" customWidth="1"/>
    <col min="10" max="10" width="10" customWidth="1"/>
    <col min="11" max="12" width="10.140625" customWidth="1"/>
    <col min="13" max="13" width="9.85546875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38" t="s">
        <v>80</v>
      </c>
      <c r="B6" s="38"/>
      <c r="C6" s="38"/>
      <c r="D6" s="38"/>
      <c r="E6" s="38"/>
      <c r="F6" s="38"/>
      <c r="G6" s="38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44</v>
      </c>
      <c r="I9" s="11" t="s">
        <v>45</v>
      </c>
      <c r="J9" s="11" t="s">
        <v>46</v>
      </c>
      <c r="K9" s="11" t="s">
        <v>167</v>
      </c>
      <c r="L9" s="11" t="s">
        <v>47</v>
      </c>
      <c r="M9" s="11" t="s">
        <v>48</v>
      </c>
      <c r="N9" s="11" t="s">
        <v>168</v>
      </c>
    </row>
    <row r="10" spans="1:14" x14ac:dyDescent="0.25">
      <c r="A10" s="7">
        <v>1</v>
      </c>
      <c r="B10" s="14" t="s">
        <v>16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17</v>
      </c>
      <c r="C11" s="7" t="s">
        <v>14</v>
      </c>
      <c r="D11" s="20">
        <f t="shared" ref="D11:D72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2" si="2">A11+1</f>
        <v>3</v>
      </c>
      <c r="B12" s="14" t="s">
        <v>21</v>
      </c>
      <c r="C12" s="15" t="s">
        <v>22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49</v>
      </c>
      <c r="C13" s="15" t="s">
        <v>22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18</v>
      </c>
      <c r="C14" s="15" t="s">
        <v>23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19</v>
      </c>
      <c r="C15" s="15" t="s">
        <v>23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20</v>
      </c>
      <c r="C16" s="7" t="s">
        <v>23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26</v>
      </c>
      <c r="C17" s="15" t="s">
        <v>25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24</v>
      </c>
      <c r="C18" s="15" t="s">
        <v>27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28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29</v>
      </c>
      <c r="C20" s="1" t="s">
        <v>31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30</v>
      </c>
      <c r="C21" s="1" t="s">
        <v>31</v>
      </c>
      <c r="D21" s="20">
        <f t="shared" si="0"/>
        <v>2</v>
      </c>
      <c r="E21" s="2" t="s">
        <v>7</v>
      </c>
      <c r="F21" s="25">
        <v>0</v>
      </c>
      <c r="G21" s="26">
        <f t="shared" ref="G21:G72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32</v>
      </c>
      <c r="C22" s="1" t="s">
        <v>22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33</v>
      </c>
      <c r="C23" s="1" t="s">
        <v>22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23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34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22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36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35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37</v>
      </c>
      <c r="C29" s="1" t="s">
        <v>31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38</v>
      </c>
      <c r="C30" s="1" t="s">
        <v>25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39</v>
      </c>
      <c r="C31" s="1" t="s">
        <v>25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23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4" x14ac:dyDescent="0.25">
      <c r="A33" s="7">
        <f t="shared" si="2"/>
        <v>24</v>
      </c>
      <c r="B33" s="4">
        <v>4656602</v>
      </c>
      <c r="C33" s="1" t="s">
        <v>23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4" x14ac:dyDescent="0.25">
      <c r="A34" s="7">
        <f t="shared" si="2"/>
        <v>25</v>
      </c>
      <c r="B34" s="4">
        <v>4437838</v>
      </c>
      <c r="C34" s="1" t="s">
        <v>23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4" x14ac:dyDescent="0.25">
      <c r="A35" s="7">
        <f t="shared" si="2"/>
        <v>26</v>
      </c>
      <c r="B35" s="4">
        <v>4630525</v>
      </c>
      <c r="C35" s="1" t="s">
        <v>23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4" x14ac:dyDescent="0.25">
      <c r="A36" s="7">
        <f t="shared" si="2"/>
        <v>27</v>
      </c>
      <c r="B36" s="4">
        <v>4816545</v>
      </c>
      <c r="C36" s="1" t="s">
        <v>22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4" x14ac:dyDescent="0.25">
      <c r="A37" s="7">
        <f t="shared" si="2"/>
        <v>28</v>
      </c>
      <c r="B37" s="4">
        <v>4616544</v>
      </c>
      <c r="C37" s="1" t="s">
        <v>22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4" x14ac:dyDescent="0.25">
      <c r="A38" s="7">
        <f t="shared" si="2"/>
        <v>29</v>
      </c>
      <c r="B38" s="21" t="s">
        <v>50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4" x14ac:dyDescent="0.25">
      <c r="A39" s="7">
        <f t="shared" si="2"/>
        <v>30</v>
      </c>
      <c r="B39" s="21" t="s">
        <v>51</v>
      </c>
      <c r="C39" s="1" t="s">
        <v>31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4" x14ac:dyDescent="0.25">
      <c r="A40" s="7">
        <f t="shared" si="2"/>
        <v>31</v>
      </c>
      <c r="B40" s="21" t="s">
        <v>52</v>
      </c>
      <c r="C40" s="1" t="s">
        <v>22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4" x14ac:dyDescent="0.25">
      <c r="A41" s="7">
        <f t="shared" si="2"/>
        <v>32</v>
      </c>
      <c r="B41" s="21" t="s">
        <v>53</v>
      </c>
      <c r="C41" s="1" t="s">
        <v>25</v>
      </c>
      <c r="D41" s="20">
        <f t="shared" si="0"/>
        <v>1</v>
      </c>
      <c r="E41" s="2" t="s">
        <v>7</v>
      </c>
      <c r="F41" s="25">
        <v>0</v>
      </c>
      <c r="G41" s="26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1</v>
      </c>
      <c r="N41" s="19">
        <v>0</v>
      </c>
    </row>
    <row r="42" spans="1:14" x14ac:dyDescent="0.25">
      <c r="A42" s="7">
        <f t="shared" si="2"/>
        <v>33</v>
      </c>
      <c r="B42" s="22">
        <v>50038172</v>
      </c>
      <c r="C42" s="1" t="s">
        <v>14</v>
      </c>
      <c r="D42" s="20">
        <f t="shared" si="0"/>
        <v>1</v>
      </c>
      <c r="E42" s="2" t="s">
        <v>7</v>
      </c>
      <c r="F42" s="25">
        <v>0</v>
      </c>
      <c r="G42" s="26">
        <f t="shared" si="3"/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19">
        <v>1</v>
      </c>
    </row>
    <row r="43" spans="1:14" x14ac:dyDescent="0.25">
      <c r="A43" s="7">
        <f t="shared" si="2"/>
        <v>34</v>
      </c>
      <c r="B43" s="21" t="s">
        <v>54</v>
      </c>
      <c r="C43" s="1" t="s">
        <v>31</v>
      </c>
      <c r="D43" s="20">
        <f t="shared" si="0"/>
        <v>1</v>
      </c>
      <c r="E43" s="2" t="s">
        <v>7</v>
      </c>
      <c r="F43" s="25">
        <v>0</v>
      </c>
      <c r="G43" s="26">
        <f t="shared" si="3"/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9">
        <v>1</v>
      </c>
    </row>
    <row r="44" spans="1:14" x14ac:dyDescent="0.25">
      <c r="A44" s="7">
        <f t="shared" si="2"/>
        <v>35</v>
      </c>
      <c r="B44" s="21" t="s">
        <v>32</v>
      </c>
      <c r="C44" s="1" t="s">
        <v>22</v>
      </c>
      <c r="D44" s="20">
        <f t="shared" si="0"/>
        <v>1</v>
      </c>
      <c r="E44" s="2" t="s">
        <v>7</v>
      </c>
      <c r="F44" s="25">
        <v>0</v>
      </c>
      <c r="G44" s="26">
        <f t="shared" si="3"/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9">
        <v>1</v>
      </c>
    </row>
    <row r="45" spans="1:14" x14ac:dyDescent="0.25">
      <c r="A45" s="7">
        <f t="shared" si="2"/>
        <v>36</v>
      </c>
      <c r="B45" s="21" t="s">
        <v>55</v>
      </c>
      <c r="C45" s="1" t="s">
        <v>25</v>
      </c>
      <c r="D45" s="20">
        <f t="shared" si="0"/>
        <v>1</v>
      </c>
      <c r="E45" s="2" t="s">
        <v>7</v>
      </c>
      <c r="F45" s="25">
        <v>0</v>
      </c>
      <c r="G45" s="26">
        <f t="shared" si="3"/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9">
        <v>1</v>
      </c>
    </row>
    <row r="46" spans="1:14" x14ac:dyDescent="0.25">
      <c r="A46" s="7">
        <f t="shared" si="2"/>
        <v>37</v>
      </c>
      <c r="B46" s="1" t="s">
        <v>56</v>
      </c>
      <c r="C46" s="1" t="s">
        <v>57</v>
      </c>
      <c r="D46" s="20">
        <f t="shared" si="0"/>
        <v>2</v>
      </c>
      <c r="E46" s="2" t="s">
        <v>7</v>
      </c>
      <c r="F46" s="25">
        <v>0</v>
      </c>
      <c r="G46" s="26">
        <f t="shared" si="3"/>
        <v>0</v>
      </c>
      <c r="H46" s="2">
        <v>1</v>
      </c>
      <c r="I46" s="2">
        <v>1</v>
      </c>
      <c r="J46" s="2">
        <v>0</v>
      </c>
      <c r="K46" s="2">
        <v>0</v>
      </c>
      <c r="L46" s="2">
        <v>0</v>
      </c>
      <c r="M46" s="2">
        <v>0</v>
      </c>
      <c r="N46" s="19">
        <v>0</v>
      </c>
    </row>
    <row r="47" spans="1:14" x14ac:dyDescent="0.25">
      <c r="A47" s="7">
        <f t="shared" si="2"/>
        <v>38</v>
      </c>
      <c r="B47" s="1" t="s">
        <v>59</v>
      </c>
      <c r="C47" s="1" t="s">
        <v>58</v>
      </c>
      <c r="D47" s="20">
        <f t="shared" si="0"/>
        <v>2</v>
      </c>
      <c r="E47" s="2" t="s">
        <v>7</v>
      </c>
      <c r="F47" s="25">
        <v>0</v>
      </c>
      <c r="G47" s="26">
        <f t="shared" si="3"/>
        <v>0</v>
      </c>
      <c r="H47" s="2">
        <v>1</v>
      </c>
      <c r="I47" s="2">
        <v>1</v>
      </c>
      <c r="J47" s="2">
        <v>0</v>
      </c>
      <c r="K47" s="2">
        <v>0</v>
      </c>
      <c r="L47" s="2">
        <v>0</v>
      </c>
      <c r="M47" s="2">
        <v>0</v>
      </c>
      <c r="N47" s="19">
        <v>0</v>
      </c>
    </row>
    <row r="48" spans="1:14" x14ac:dyDescent="0.25">
      <c r="A48" s="7">
        <f t="shared" si="2"/>
        <v>39</v>
      </c>
      <c r="B48" s="1" t="s">
        <v>60</v>
      </c>
      <c r="C48" s="1" t="s">
        <v>61</v>
      </c>
      <c r="D48" s="20">
        <f t="shared" si="0"/>
        <v>2</v>
      </c>
      <c r="E48" s="2" t="s">
        <v>7</v>
      </c>
      <c r="F48" s="25">
        <v>0</v>
      </c>
      <c r="G48" s="26">
        <f t="shared" si="3"/>
        <v>0</v>
      </c>
      <c r="H48" s="2">
        <v>1</v>
      </c>
      <c r="I48" s="2">
        <v>1</v>
      </c>
      <c r="J48" s="2">
        <v>0</v>
      </c>
      <c r="K48" s="2">
        <v>0</v>
      </c>
      <c r="L48" s="2">
        <v>0</v>
      </c>
      <c r="M48" s="2">
        <v>0</v>
      </c>
      <c r="N48" s="19">
        <v>0</v>
      </c>
    </row>
    <row r="49" spans="1:14" x14ac:dyDescent="0.25">
      <c r="A49" s="7">
        <f t="shared" si="2"/>
        <v>40</v>
      </c>
      <c r="B49" s="4">
        <v>235509</v>
      </c>
      <c r="C49" s="1" t="s">
        <v>62</v>
      </c>
      <c r="D49" s="20">
        <f t="shared" si="0"/>
        <v>2</v>
      </c>
      <c r="E49" s="2" t="s">
        <v>7</v>
      </c>
      <c r="F49" s="25">
        <v>0</v>
      </c>
      <c r="G49" s="26">
        <f t="shared" si="3"/>
        <v>0</v>
      </c>
      <c r="H49" s="2">
        <v>1</v>
      </c>
      <c r="I49" s="2">
        <v>1</v>
      </c>
      <c r="J49" s="2">
        <v>0</v>
      </c>
      <c r="K49" s="2">
        <v>0</v>
      </c>
      <c r="L49" s="2">
        <v>0</v>
      </c>
      <c r="M49" s="2">
        <v>0</v>
      </c>
      <c r="N49" s="19">
        <v>0</v>
      </c>
    </row>
    <row r="50" spans="1:14" s="33" customFormat="1" x14ac:dyDescent="0.25">
      <c r="A50" s="27">
        <f t="shared" si="2"/>
        <v>41</v>
      </c>
      <c r="B50" s="21" t="s">
        <v>64</v>
      </c>
      <c r="C50" s="21" t="s">
        <v>63</v>
      </c>
      <c r="D50" s="28">
        <f t="shared" si="0"/>
        <v>2</v>
      </c>
      <c r="E50" s="29" t="s">
        <v>7</v>
      </c>
      <c r="F50" s="30">
        <v>0</v>
      </c>
      <c r="G50" s="31">
        <f t="shared" si="3"/>
        <v>0</v>
      </c>
      <c r="H50" s="29">
        <v>1</v>
      </c>
      <c r="I50" s="29">
        <v>1</v>
      </c>
      <c r="J50" s="29">
        <v>0</v>
      </c>
      <c r="K50" s="29">
        <v>0</v>
      </c>
      <c r="L50" s="29">
        <v>0</v>
      </c>
      <c r="M50" s="29">
        <v>0</v>
      </c>
      <c r="N50" s="32">
        <v>0</v>
      </c>
    </row>
    <row r="51" spans="1:14" s="33" customFormat="1" x14ac:dyDescent="0.25">
      <c r="A51" s="27">
        <f t="shared" si="2"/>
        <v>42</v>
      </c>
      <c r="B51" s="22">
        <v>4227043</v>
      </c>
      <c r="C51" s="21" t="s">
        <v>65</v>
      </c>
      <c r="D51" s="28">
        <f t="shared" si="0"/>
        <v>2</v>
      </c>
      <c r="E51" s="29" t="s">
        <v>7</v>
      </c>
      <c r="F51" s="30">
        <v>0</v>
      </c>
      <c r="G51" s="31">
        <f t="shared" si="3"/>
        <v>0</v>
      </c>
      <c r="H51" s="29">
        <v>1</v>
      </c>
      <c r="I51" s="29">
        <v>1</v>
      </c>
      <c r="J51" s="29">
        <v>0</v>
      </c>
      <c r="K51" s="29">
        <v>0</v>
      </c>
      <c r="L51" s="29">
        <v>0</v>
      </c>
      <c r="M51" s="29">
        <v>0</v>
      </c>
      <c r="N51" s="32">
        <v>0</v>
      </c>
    </row>
    <row r="52" spans="1:14" s="33" customFormat="1" x14ac:dyDescent="0.25">
      <c r="A52" s="27">
        <f t="shared" si="2"/>
        <v>43</v>
      </c>
      <c r="B52" s="21" t="s">
        <v>66</v>
      </c>
      <c r="C52" s="21" t="s">
        <v>65</v>
      </c>
      <c r="D52" s="28">
        <f t="shared" si="0"/>
        <v>2</v>
      </c>
      <c r="E52" s="29" t="s">
        <v>7</v>
      </c>
      <c r="F52" s="30">
        <v>0</v>
      </c>
      <c r="G52" s="31">
        <f t="shared" si="3"/>
        <v>0</v>
      </c>
      <c r="H52" s="29">
        <v>1</v>
      </c>
      <c r="I52" s="29">
        <v>1</v>
      </c>
      <c r="J52" s="29">
        <v>0</v>
      </c>
      <c r="K52" s="29">
        <v>0</v>
      </c>
      <c r="L52" s="29">
        <v>0</v>
      </c>
      <c r="M52" s="29">
        <v>0</v>
      </c>
      <c r="N52" s="32">
        <v>0</v>
      </c>
    </row>
    <row r="53" spans="1:14" s="33" customFormat="1" x14ac:dyDescent="0.25">
      <c r="A53" s="27">
        <f t="shared" si="2"/>
        <v>44</v>
      </c>
      <c r="B53" s="21" t="s">
        <v>67</v>
      </c>
      <c r="C53" s="21" t="s">
        <v>65</v>
      </c>
      <c r="D53" s="28">
        <f t="shared" si="0"/>
        <v>2</v>
      </c>
      <c r="E53" s="29" t="s">
        <v>7</v>
      </c>
      <c r="F53" s="30">
        <v>0</v>
      </c>
      <c r="G53" s="31">
        <f t="shared" si="3"/>
        <v>0</v>
      </c>
      <c r="H53" s="29">
        <v>1</v>
      </c>
      <c r="I53" s="29">
        <v>1</v>
      </c>
      <c r="J53" s="29">
        <v>0</v>
      </c>
      <c r="K53" s="29">
        <v>0</v>
      </c>
      <c r="L53" s="29">
        <v>0</v>
      </c>
      <c r="M53" s="29">
        <v>0</v>
      </c>
      <c r="N53" s="32">
        <v>0</v>
      </c>
    </row>
    <row r="54" spans="1:14" s="33" customFormat="1" x14ac:dyDescent="0.25">
      <c r="A54" s="27">
        <f t="shared" si="2"/>
        <v>45</v>
      </c>
      <c r="B54" s="22" t="s">
        <v>69</v>
      </c>
      <c r="C54" s="21" t="s">
        <v>68</v>
      </c>
      <c r="D54" s="28">
        <f t="shared" si="0"/>
        <v>4</v>
      </c>
      <c r="E54" s="29" t="s">
        <v>7</v>
      </c>
      <c r="F54" s="30">
        <v>0</v>
      </c>
      <c r="G54" s="31">
        <f t="shared" si="3"/>
        <v>0</v>
      </c>
      <c r="H54" s="29">
        <v>2</v>
      </c>
      <c r="I54" s="29">
        <v>2</v>
      </c>
      <c r="J54" s="29">
        <v>0</v>
      </c>
      <c r="K54" s="29">
        <v>0</v>
      </c>
      <c r="L54" s="29">
        <v>0</v>
      </c>
      <c r="M54" s="29">
        <v>0</v>
      </c>
      <c r="N54" s="32">
        <v>0</v>
      </c>
    </row>
    <row r="55" spans="1:14" s="33" customFormat="1" x14ac:dyDescent="0.25">
      <c r="A55" s="27">
        <f t="shared" si="2"/>
        <v>46</v>
      </c>
      <c r="B55" s="21" t="s">
        <v>70</v>
      </c>
      <c r="C55" s="21" t="s">
        <v>68</v>
      </c>
      <c r="D55" s="28">
        <f t="shared" si="0"/>
        <v>4</v>
      </c>
      <c r="E55" s="29" t="s">
        <v>7</v>
      </c>
      <c r="F55" s="30">
        <v>0</v>
      </c>
      <c r="G55" s="31">
        <f t="shared" si="3"/>
        <v>0</v>
      </c>
      <c r="H55" s="29">
        <v>2</v>
      </c>
      <c r="I55" s="29">
        <v>2</v>
      </c>
      <c r="J55" s="29">
        <v>0</v>
      </c>
      <c r="K55" s="29">
        <v>0</v>
      </c>
      <c r="L55" s="29">
        <v>0</v>
      </c>
      <c r="M55" s="29">
        <v>0</v>
      </c>
      <c r="N55" s="32">
        <v>0</v>
      </c>
    </row>
    <row r="56" spans="1:14" s="33" customFormat="1" x14ac:dyDescent="0.25">
      <c r="A56" s="27">
        <f t="shared" si="2"/>
        <v>47</v>
      </c>
      <c r="B56" s="21" t="s">
        <v>71</v>
      </c>
      <c r="C56" s="21" t="s">
        <v>68</v>
      </c>
      <c r="D56" s="28">
        <f t="shared" si="0"/>
        <v>4</v>
      </c>
      <c r="E56" s="29" t="s">
        <v>7</v>
      </c>
      <c r="F56" s="30">
        <v>0</v>
      </c>
      <c r="G56" s="31">
        <f t="shared" si="3"/>
        <v>0</v>
      </c>
      <c r="H56" s="29">
        <v>2</v>
      </c>
      <c r="I56" s="29">
        <v>2</v>
      </c>
      <c r="J56" s="29">
        <v>0</v>
      </c>
      <c r="K56" s="29">
        <v>0</v>
      </c>
      <c r="L56" s="29">
        <v>0</v>
      </c>
      <c r="M56" s="29">
        <v>0</v>
      </c>
      <c r="N56" s="32">
        <v>0</v>
      </c>
    </row>
    <row r="57" spans="1:14" s="33" customFormat="1" x14ac:dyDescent="0.25">
      <c r="A57" s="27">
        <f t="shared" si="2"/>
        <v>48</v>
      </c>
      <c r="B57" s="21" t="s">
        <v>72</v>
      </c>
      <c r="C57" s="21" t="s">
        <v>68</v>
      </c>
      <c r="D57" s="28">
        <f t="shared" si="0"/>
        <v>4</v>
      </c>
      <c r="E57" s="29" t="s">
        <v>7</v>
      </c>
      <c r="F57" s="30">
        <v>0</v>
      </c>
      <c r="G57" s="31">
        <f t="shared" si="3"/>
        <v>0</v>
      </c>
      <c r="H57" s="29">
        <v>2</v>
      </c>
      <c r="I57" s="29">
        <v>2</v>
      </c>
      <c r="J57" s="29">
        <v>0</v>
      </c>
      <c r="K57" s="29">
        <v>0</v>
      </c>
      <c r="L57" s="29">
        <v>0</v>
      </c>
      <c r="M57" s="29">
        <v>0</v>
      </c>
      <c r="N57" s="32">
        <v>0</v>
      </c>
    </row>
    <row r="58" spans="1:14" s="33" customFormat="1" x14ac:dyDescent="0.25">
      <c r="A58" s="27">
        <f t="shared" si="2"/>
        <v>49</v>
      </c>
      <c r="B58" s="21" t="s">
        <v>73</v>
      </c>
      <c r="C58" s="21" t="s">
        <v>65</v>
      </c>
      <c r="D58" s="28">
        <f t="shared" si="0"/>
        <v>2</v>
      </c>
      <c r="E58" s="29" t="s">
        <v>7</v>
      </c>
      <c r="F58" s="30">
        <v>0</v>
      </c>
      <c r="G58" s="31">
        <f t="shared" si="3"/>
        <v>0</v>
      </c>
      <c r="H58" s="29">
        <v>0</v>
      </c>
      <c r="I58" s="29">
        <v>0</v>
      </c>
      <c r="J58" s="29">
        <v>0</v>
      </c>
      <c r="K58" s="29">
        <v>0</v>
      </c>
      <c r="L58" s="29">
        <v>2</v>
      </c>
      <c r="M58" s="29">
        <v>0</v>
      </c>
      <c r="N58" s="32">
        <v>0</v>
      </c>
    </row>
    <row r="59" spans="1:14" s="33" customFormat="1" x14ac:dyDescent="0.25">
      <c r="A59" s="27">
        <f t="shared" si="2"/>
        <v>50</v>
      </c>
      <c r="B59" s="21" t="s">
        <v>74</v>
      </c>
      <c r="C59" s="21" t="s">
        <v>65</v>
      </c>
      <c r="D59" s="28">
        <f t="shared" si="0"/>
        <v>1</v>
      </c>
      <c r="E59" s="29" t="s">
        <v>7</v>
      </c>
      <c r="F59" s="30">
        <v>0</v>
      </c>
      <c r="G59" s="31">
        <f t="shared" si="3"/>
        <v>0</v>
      </c>
      <c r="H59" s="29">
        <v>0</v>
      </c>
      <c r="I59" s="29">
        <v>0</v>
      </c>
      <c r="J59" s="29">
        <v>0</v>
      </c>
      <c r="K59" s="29">
        <v>0</v>
      </c>
      <c r="L59" s="29">
        <v>1</v>
      </c>
      <c r="M59" s="29">
        <v>0</v>
      </c>
      <c r="N59" s="32">
        <v>0</v>
      </c>
    </row>
    <row r="60" spans="1:14" s="33" customFormat="1" x14ac:dyDescent="0.25">
      <c r="A60" s="27">
        <f t="shared" si="2"/>
        <v>51</v>
      </c>
      <c r="B60" s="22">
        <v>4632450</v>
      </c>
      <c r="C60" s="21" t="s">
        <v>68</v>
      </c>
      <c r="D60" s="28">
        <f t="shared" si="0"/>
        <v>2</v>
      </c>
      <c r="E60" s="29" t="s">
        <v>7</v>
      </c>
      <c r="F60" s="30">
        <v>0</v>
      </c>
      <c r="G60" s="31">
        <f t="shared" si="3"/>
        <v>0</v>
      </c>
      <c r="H60" s="29">
        <v>0</v>
      </c>
      <c r="I60" s="29">
        <v>0</v>
      </c>
      <c r="J60" s="29">
        <v>0</v>
      </c>
      <c r="K60" s="29">
        <v>0</v>
      </c>
      <c r="L60" s="29">
        <v>2</v>
      </c>
      <c r="M60" s="29">
        <v>0</v>
      </c>
      <c r="N60" s="32">
        <v>0</v>
      </c>
    </row>
    <row r="61" spans="1:14" s="33" customFormat="1" x14ac:dyDescent="0.25">
      <c r="A61" s="27">
        <f t="shared" si="2"/>
        <v>52</v>
      </c>
      <c r="B61" s="22">
        <v>4632499</v>
      </c>
      <c r="C61" s="21" t="s">
        <v>68</v>
      </c>
      <c r="D61" s="28">
        <f t="shared" si="0"/>
        <v>2</v>
      </c>
      <c r="E61" s="29" t="s">
        <v>7</v>
      </c>
      <c r="F61" s="30">
        <v>0</v>
      </c>
      <c r="G61" s="31">
        <f t="shared" si="3"/>
        <v>0</v>
      </c>
      <c r="H61" s="29">
        <v>0</v>
      </c>
      <c r="I61" s="29">
        <v>0</v>
      </c>
      <c r="J61" s="29">
        <v>0</v>
      </c>
      <c r="K61" s="29">
        <v>0</v>
      </c>
      <c r="L61" s="29">
        <v>2</v>
      </c>
      <c r="M61" s="29">
        <v>0</v>
      </c>
      <c r="N61" s="32">
        <v>0</v>
      </c>
    </row>
    <row r="62" spans="1:14" s="33" customFormat="1" x14ac:dyDescent="0.25">
      <c r="A62" s="27">
        <f t="shared" si="2"/>
        <v>53</v>
      </c>
      <c r="B62" s="22">
        <v>4267667</v>
      </c>
      <c r="C62" s="21" t="s">
        <v>68</v>
      </c>
      <c r="D62" s="28">
        <f t="shared" si="0"/>
        <v>2</v>
      </c>
      <c r="E62" s="29" t="s">
        <v>7</v>
      </c>
      <c r="F62" s="30">
        <v>0</v>
      </c>
      <c r="G62" s="31">
        <f t="shared" si="3"/>
        <v>0</v>
      </c>
      <c r="H62" s="29">
        <v>0</v>
      </c>
      <c r="I62" s="29">
        <v>0</v>
      </c>
      <c r="J62" s="29">
        <v>0</v>
      </c>
      <c r="K62" s="29">
        <v>0</v>
      </c>
      <c r="L62" s="29">
        <v>2</v>
      </c>
      <c r="M62" s="29">
        <v>0</v>
      </c>
      <c r="N62" s="32">
        <v>0</v>
      </c>
    </row>
    <row r="63" spans="1:14" s="33" customFormat="1" x14ac:dyDescent="0.25">
      <c r="A63" s="27">
        <f t="shared" si="2"/>
        <v>54</v>
      </c>
      <c r="B63" s="22">
        <v>4449378</v>
      </c>
      <c r="C63" s="21" t="s">
        <v>68</v>
      </c>
      <c r="D63" s="28">
        <f t="shared" si="0"/>
        <v>2</v>
      </c>
      <c r="E63" s="29" t="s">
        <v>7</v>
      </c>
      <c r="F63" s="30">
        <v>0</v>
      </c>
      <c r="G63" s="31">
        <f t="shared" si="3"/>
        <v>0</v>
      </c>
      <c r="H63" s="29">
        <v>0</v>
      </c>
      <c r="I63" s="29">
        <v>0</v>
      </c>
      <c r="J63" s="29">
        <v>0</v>
      </c>
      <c r="K63" s="29">
        <v>0</v>
      </c>
      <c r="L63" s="29">
        <v>2</v>
      </c>
      <c r="M63" s="29">
        <v>0</v>
      </c>
      <c r="N63" s="32">
        <v>0</v>
      </c>
    </row>
    <row r="64" spans="1:14" s="33" customFormat="1" x14ac:dyDescent="0.25">
      <c r="A64" s="27">
        <f t="shared" si="2"/>
        <v>55</v>
      </c>
      <c r="B64" s="22" t="s">
        <v>75</v>
      </c>
      <c r="C64" s="21" t="s">
        <v>65</v>
      </c>
      <c r="D64" s="28">
        <f t="shared" si="0"/>
        <v>2</v>
      </c>
      <c r="E64" s="29" t="s">
        <v>7</v>
      </c>
      <c r="F64" s="30">
        <v>0</v>
      </c>
      <c r="G64" s="31">
        <f t="shared" si="3"/>
        <v>0</v>
      </c>
      <c r="H64" s="29">
        <v>0</v>
      </c>
      <c r="I64" s="29">
        <v>0</v>
      </c>
      <c r="J64" s="29">
        <v>1</v>
      </c>
      <c r="K64" s="29">
        <v>1</v>
      </c>
      <c r="L64" s="29">
        <v>0</v>
      </c>
      <c r="M64" s="29">
        <v>0</v>
      </c>
      <c r="N64" s="32">
        <v>0</v>
      </c>
    </row>
    <row r="65" spans="1:14" x14ac:dyDescent="0.25">
      <c r="A65" s="7">
        <f t="shared" si="2"/>
        <v>56</v>
      </c>
      <c r="B65" s="4" t="s">
        <v>76</v>
      </c>
      <c r="C65" s="1" t="s">
        <v>65</v>
      </c>
      <c r="D65" s="20">
        <f t="shared" si="0"/>
        <v>2</v>
      </c>
      <c r="E65" s="2" t="s">
        <v>7</v>
      </c>
      <c r="F65" s="25">
        <v>0</v>
      </c>
      <c r="G65" s="26">
        <f t="shared" si="3"/>
        <v>0</v>
      </c>
      <c r="H65" s="2">
        <v>0</v>
      </c>
      <c r="I65" s="2">
        <v>0</v>
      </c>
      <c r="J65" s="2">
        <v>1</v>
      </c>
      <c r="K65" s="2">
        <v>1</v>
      </c>
      <c r="L65" s="2">
        <v>0</v>
      </c>
      <c r="M65" s="2">
        <v>0</v>
      </c>
      <c r="N65" s="19">
        <v>0</v>
      </c>
    </row>
    <row r="66" spans="1:14" x14ac:dyDescent="0.25">
      <c r="A66" s="7">
        <f t="shared" si="2"/>
        <v>57</v>
      </c>
      <c r="B66" s="4">
        <v>860125273</v>
      </c>
      <c r="C66" s="1" t="s">
        <v>77</v>
      </c>
      <c r="D66" s="20">
        <f t="shared" si="0"/>
        <v>2</v>
      </c>
      <c r="E66" s="2" t="s">
        <v>7</v>
      </c>
      <c r="F66" s="25">
        <v>0</v>
      </c>
      <c r="G66" s="26">
        <f t="shared" si="3"/>
        <v>0</v>
      </c>
      <c r="H66" s="2">
        <v>0</v>
      </c>
      <c r="I66" s="2">
        <v>0</v>
      </c>
      <c r="J66" s="2">
        <v>1</v>
      </c>
      <c r="K66" s="2">
        <v>1</v>
      </c>
      <c r="L66" s="2">
        <v>0</v>
      </c>
      <c r="M66" s="2">
        <v>0</v>
      </c>
      <c r="N66" s="19">
        <v>0</v>
      </c>
    </row>
    <row r="67" spans="1:14" x14ac:dyDescent="0.25">
      <c r="A67" s="7">
        <f t="shared" si="2"/>
        <v>58</v>
      </c>
      <c r="B67" s="4">
        <v>803498774</v>
      </c>
      <c r="C67" s="1" t="s">
        <v>68</v>
      </c>
      <c r="D67" s="20">
        <f t="shared" si="0"/>
        <v>2</v>
      </c>
      <c r="E67" s="2" t="s">
        <v>7</v>
      </c>
      <c r="F67" s="25">
        <v>0</v>
      </c>
      <c r="G67" s="26">
        <f t="shared" si="3"/>
        <v>0</v>
      </c>
      <c r="H67" s="2">
        <v>0</v>
      </c>
      <c r="I67" s="2">
        <v>0</v>
      </c>
      <c r="J67" s="2">
        <v>1</v>
      </c>
      <c r="K67" s="2">
        <v>1</v>
      </c>
      <c r="L67" s="2">
        <v>0</v>
      </c>
      <c r="M67" s="2">
        <v>0</v>
      </c>
      <c r="N67" s="19">
        <v>0</v>
      </c>
    </row>
    <row r="68" spans="1:14" x14ac:dyDescent="0.25">
      <c r="A68" s="7">
        <f t="shared" si="2"/>
        <v>59</v>
      </c>
      <c r="B68" s="4">
        <v>803416304</v>
      </c>
      <c r="C68" s="1" t="s">
        <v>68</v>
      </c>
      <c r="D68" s="20">
        <f t="shared" si="0"/>
        <v>2</v>
      </c>
      <c r="E68" s="2" t="s">
        <v>7</v>
      </c>
      <c r="F68" s="25">
        <v>0</v>
      </c>
      <c r="G68" s="26">
        <f t="shared" si="3"/>
        <v>0</v>
      </c>
      <c r="H68" s="2">
        <v>0</v>
      </c>
      <c r="I68" s="2">
        <v>0</v>
      </c>
      <c r="J68" s="2">
        <v>1</v>
      </c>
      <c r="K68" s="2">
        <v>1</v>
      </c>
      <c r="L68" s="2">
        <v>0</v>
      </c>
      <c r="M68" s="2">
        <v>0</v>
      </c>
      <c r="N68" s="19">
        <v>0</v>
      </c>
    </row>
    <row r="69" spans="1:14" x14ac:dyDescent="0.25">
      <c r="A69" s="7">
        <f t="shared" si="2"/>
        <v>60</v>
      </c>
      <c r="B69" s="4">
        <v>803498224</v>
      </c>
      <c r="C69" s="1" t="s">
        <v>68</v>
      </c>
      <c r="D69" s="20">
        <f t="shared" si="0"/>
        <v>2</v>
      </c>
      <c r="E69" s="2" t="s">
        <v>7</v>
      </c>
      <c r="F69" s="25">
        <v>0</v>
      </c>
      <c r="G69" s="26">
        <f t="shared" si="3"/>
        <v>0</v>
      </c>
      <c r="H69" s="2">
        <v>0</v>
      </c>
      <c r="I69" s="2">
        <v>0</v>
      </c>
      <c r="J69" s="2">
        <v>1</v>
      </c>
      <c r="K69" s="2">
        <v>1</v>
      </c>
      <c r="L69" s="2">
        <v>0</v>
      </c>
      <c r="M69" s="2">
        <v>0</v>
      </c>
      <c r="N69" s="19">
        <v>0</v>
      </c>
    </row>
    <row r="70" spans="1:14" x14ac:dyDescent="0.25">
      <c r="A70" s="7">
        <f t="shared" si="2"/>
        <v>61</v>
      </c>
      <c r="B70" s="4">
        <v>803498223</v>
      </c>
      <c r="C70" s="1" t="s">
        <v>68</v>
      </c>
      <c r="D70" s="20">
        <f t="shared" si="0"/>
        <v>2</v>
      </c>
      <c r="E70" s="2" t="s">
        <v>7</v>
      </c>
      <c r="F70" s="25">
        <v>0</v>
      </c>
      <c r="G70" s="26">
        <f t="shared" si="3"/>
        <v>0</v>
      </c>
      <c r="H70" s="2">
        <v>0</v>
      </c>
      <c r="I70" s="2">
        <v>0</v>
      </c>
      <c r="J70" s="2">
        <v>1</v>
      </c>
      <c r="K70" s="2">
        <v>1</v>
      </c>
      <c r="L70" s="2">
        <v>0</v>
      </c>
      <c r="M70" s="2">
        <v>0</v>
      </c>
      <c r="N70" s="19">
        <v>0</v>
      </c>
    </row>
    <row r="71" spans="1:14" x14ac:dyDescent="0.25">
      <c r="A71" s="7">
        <f t="shared" si="2"/>
        <v>62</v>
      </c>
      <c r="B71" s="4">
        <v>252115137</v>
      </c>
      <c r="C71" s="1" t="s">
        <v>68</v>
      </c>
      <c r="D71" s="20">
        <f t="shared" si="0"/>
        <v>2</v>
      </c>
      <c r="E71" s="2" t="s">
        <v>7</v>
      </c>
      <c r="F71" s="25">
        <v>0</v>
      </c>
      <c r="G71" s="26">
        <f t="shared" si="3"/>
        <v>0</v>
      </c>
      <c r="H71" s="2">
        <v>0</v>
      </c>
      <c r="I71" s="2">
        <v>0</v>
      </c>
      <c r="J71" s="2">
        <v>1</v>
      </c>
      <c r="K71" s="2">
        <v>1</v>
      </c>
      <c r="L71" s="2">
        <v>0</v>
      </c>
      <c r="M71" s="2">
        <v>0</v>
      </c>
      <c r="N71" s="19">
        <v>0</v>
      </c>
    </row>
    <row r="72" spans="1:14" x14ac:dyDescent="0.25">
      <c r="A72" s="7">
        <f t="shared" si="2"/>
        <v>63</v>
      </c>
      <c r="B72" s="4" t="s">
        <v>163</v>
      </c>
      <c r="C72" s="1" t="s">
        <v>166</v>
      </c>
      <c r="D72" s="20">
        <f t="shared" si="0"/>
        <v>60</v>
      </c>
      <c r="E72" s="2" t="s">
        <v>165</v>
      </c>
      <c r="F72" s="25">
        <v>0</v>
      </c>
      <c r="G72" s="26">
        <f t="shared" si="3"/>
        <v>0</v>
      </c>
      <c r="H72" s="2">
        <v>15</v>
      </c>
      <c r="I72" s="2">
        <v>15</v>
      </c>
      <c r="J72" s="2">
        <v>10</v>
      </c>
      <c r="K72" s="2">
        <v>10</v>
      </c>
      <c r="L72" s="2">
        <v>10</v>
      </c>
      <c r="M72" s="2">
        <v>0</v>
      </c>
      <c r="N72" s="19">
        <v>0</v>
      </c>
    </row>
    <row r="73" spans="1:14" x14ac:dyDescent="0.25">
      <c r="A73" s="39" t="s">
        <v>9</v>
      </c>
      <c r="B73" s="40"/>
      <c r="C73" s="40"/>
      <c r="D73" s="40"/>
      <c r="E73" s="40"/>
      <c r="F73" s="41"/>
      <c r="G73" s="3">
        <f>SUM(G10:G72)</f>
        <v>0</v>
      </c>
      <c r="H73" s="2"/>
      <c r="I73" s="2"/>
      <c r="J73" s="2"/>
      <c r="K73" s="2"/>
      <c r="L73" s="2"/>
      <c r="M73" s="2"/>
      <c r="N73" s="1"/>
    </row>
    <row r="74" spans="1:14" x14ac:dyDescent="0.25">
      <c r="A74" s="39" t="s">
        <v>8</v>
      </c>
      <c r="B74" s="40"/>
      <c r="C74" s="40"/>
      <c r="D74" s="40"/>
      <c r="E74" s="40"/>
      <c r="F74" s="41"/>
      <c r="G74" s="5">
        <f>G73</f>
        <v>0</v>
      </c>
      <c r="H74" s="1"/>
      <c r="I74" s="1"/>
      <c r="J74" s="1"/>
      <c r="K74" s="1"/>
      <c r="L74" s="1"/>
      <c r="M74" s="1"/>
      <c r="N74" s="1"/>
    </row>
    <row r="76" spans="1:14" x14ac:dyDescent="0.25">
      <c r="A76" t="s">
        <v>13</v>
      </c>
      <c r="N76" s="12"/>
    </row>
  </sheetData>
  <mergeCells count="3">
    <mergeCell ref="A6:G6"/>
    <mergeCell ref="A73:F73"/>
    <mergeCell ref="A74:F74"/>
  </mergeCells>
  <pageMargins left="0.70866141732283472" right="0.70866141732283472" top="0.74803149606299213" bottom="0.74803149606299213" header="0.31496062992125984" footer="0.31496062992125984"/>
  <pageSetup paperSize="9" scale="76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N74"/>
  <sheetViews>
    <sheetView topLeftCell="B1" workbookViewId="0">
      <selection activeCell="N9" sqref="N9"/>
    </sheetView>
  </sheetViews>
  <sheetFormatPr defaultRowHeight="15" x14ac:dyDescent="0.25"/>
  <cols>
    <col min="1" max="1" width="5.5703125" customWidth="1"/>
    <col min="2" max="2" width="21.140625" customWidth="1"/>
    <col min="3" max="3" width="23.42578125" customWidth="1"/>
    <col min="6" max="6" width="11.42578125" customWidth="1"/>
    <col min="7" max="7" width="13.140625" customWidth="1"/>
    <col min="8" max="8" width="11.140625" customWidth="1"/>
    <col min="9" max="9" width="10.5703125" customWidth="1"/>
    <col min="10" max="10" width="9.85546875" customWidth="1"/>
    <col min="11" max="11" width="9.42578125" customWidth="1"/>
    <col min="12" max="12" width="9.85546875" customWidth="1"/>
    <col min="13" max="13" width="10.42578125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38" t="s">
        <v>157</v>
      </c>
      <c r="B6" s="38"/>
      <c r="C6" s="38"/>
      <c r="D6" s="38"/>
      <c r="E6" s="38"/>
      <c r="F6" s="38"/>
      <c r="G6" s="38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44</v>
      </c>
      <c r="I9" s="11" t="s">
        <v>45</v>
      </c>
      <c r="J9" s="11" t="s">
        <v>46</v>
      </c>
      <c r="K9" s="11" t="s">
        <v>167</v>
      </c>
      <c r="L9" s="11" t="s">
        <v>47</v>
      </c>
      <c r="M9" s="11" t="s">
        <v>48</v>
      </c>
      <c r="N9" s="11" t="s">
        <v>168</v>
      </c>
    </row>
    <row r="10" spans="1:14" x14ac:dyDescent="0.25">
      <c r="A10" s="7">
        <v>1</v>
      </c>
      <c r="B10" s="14" t="s">
        <v>16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17</v>
      </c>
      <c r="C11" s="7" t="s">
        <v>14</v>
      </c>
      <c r="D11" s="20">
        <f t="shared" ref="D11:D72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2" si="2">A11+1</f>
        <v>3</v>
      </c>
      <c r="B12" s="14" t="s">
        <v>21</v>
      </c>
      <c r="C12" s="15" t="s">
        <v>22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49</v>
      </c>
      <c r="C13" s="15" t="s">
        <v>22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18</v>
      </c>
      <c r="C14" s="15" t="s">
        <v>23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19</v>
      </c>
      <c r="C15" s="15" t="s">
        <v>23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20</v>
      </c>
      <c r="C16" s="7" t="s">
        <v>23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26</v>
      </c>
      <c r="C17" s="15" t="s">
        <v>25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24</v>
      </c>
      <c r="C18" s="15" t="s">
        <v>27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28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29</v>
      </c>
      <c r="C20" s="1" t="s">
        <v>31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30</v>
      </c>
      <c r="C21" s="1" t="s">
        <v>31</v>
      </c>
      <c r="D21" s="20">
        <f t="shared" si="0"/>
        <v>2</v>
      </c>
      <c r="E21" s="2" t="s">
        <v>7</v>
      </c>
      <c r="F21" s="25">
        <v>0</v>
      </c>
      <c r="G21" s="26">
        <f t="shared" ref="G21:G72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32</v>
      </c>
      <c r="C22" s="1" t="s">
        <v>22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33</v>
      </c>
      <c r="C23" s="1" t="s">
        <v>22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23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34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22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36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35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37</v>
      </c>
      <c r="C29" s="1" t="s">
        <v>31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38</v>
      </c>
      <c r="C30" s="1" t="s">
        <v>25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39</v>
      </c>
      <c r="C31" s="1" t="s">
        <v>25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23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4" x14ac:dyDescent="0.25">
      <c r="A33" s="7">
        <f t="shared" si="2"/>
        <v>24</v>
      </c>
      <c r="B33" s="4">
        <v>4656602</v>
      </c>
      <c r="C33" s="1" t="s">
        <v>23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4" x14ac:dyDescent="0.25">
      <c r="A34" s="7">
        <f t="shared" si="2"/>
        <v>25</v>
      </c>
      <c r="B34" s="4">
        <v>4437838</v>
      </c>
      <c r="C34" s="1" t="s">
        <v>23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4" x14ac:dyDescent="0.25">
      <c r="A35" s="7">
        <f t="shared" si="2"/>
        <v>26</v>
      </c>
      <c r="B35" s="4">
        <v>4630525</v>
      </c>
      <c r="C35" s="1" t="s">
        <v>23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4" x14ac:dyDescent="0.25">
      <c r="A36" s="7">
        <f t="shared" si="2"/>
        <v>27</v>
      </c>
      <c r="B36" s="4">
        <v>4816545</v>
      </c>
      <c r="C36" s="1" t="s">
        <v>22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4" x14ac:dyDescent="0.25">
      <c r="A37" s="7">
        <f t="shared" si="2"/>
        <v>28</v>
      </c>
      <c r="B37" s="4">
        <v>4616544</v>
      </c>
      <c r="C37" s="1" t="s">
        <v>22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4" x14ac:dyDescent="0.25">
      <c r="A38" s="7">
        <f t="shared" si="2"/>
        <v>29</v>
      </c>
      <c r="B38" s="21" t="s">
        <v>50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4" x14ac:dyDescent="0.25">
      <c r="A39" s="7">
        <f t="shared" si="2"/>
        <v>30</v>
      </c>
      <c r="B39" s="21" t="s">
        <v>51</v>
      </c>
      <c r="C39" s="1" t="s">
        <v>31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4" x14ac:dyDescent="0.25">
      <c r="A40" s="7">
        <f t="shared" si="2"/>
        <v>31</v>
      </c>
      <c r="B40" s="21" t="s">
        <v>52</v>
      </c>
      <c r="C40" s="1" t="s">
        <v>22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4" x14ac:dyDescent="0.25">
      <c r="A41" s="7">
        <f t="shared" si="2"/>
        <v>32</v>
      </c>
      <c r="B41" s="21" t="s">
        <v>53</v>
      </c>
      <c r="C41" s="1" t="s">
        <v>25</v>
      </c>
      <c r="D41" s="20">
        <f t="shared" si="0"/>
        <v>1</v>
      </c>
      <c r="E41" s="2" t="s">
        <v>7</v>
      </c>
      <c r="F41" s="25">
        <v>0</v>
      </c>
      <c r="G41" s="26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1</v>
      </c>
      <c r="N41" s="19">
        <v>0</v>
      </c>
    </row>
    <row r="42" spans="1:14" s="33" customFormat="1" x14ac:dyDescent="0.25">
      <c r="A42" s="27">
        <f t="shared" si="2"/>
        <v>33</v>
      </c>
      <c r="B42" s="22">
        <v>50038172</v>
      </c>
      <c r="C42" s="21" t="s">
        <v>14</v>
      </c>
      <c r="D42" s="28">
        <f t="shared" si="0"/>
        <v>1</v>
      </c>
      <c r="E42" s="29" t="s">
        <v>7</v>
      </c>
      <c r="F42" s="30">
        <v>0</v>
      </c>
      <c r="G42" s="31">
        <f t="shared" si="3"/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2">
        <v>1</v>
      </c>
    </row>
    <row r="43" spans="1:14" x14ac:dyDescent="0.25">
      <c r="A43" s="7">
        <f t="shared" si="2"/>
        <v>34</v>
      </c>
      <c r="B43" s="21" t="s">
        <v>54</v>
      </c>
      <c r="C43" s="1" t="s">
        <v>31</v>
      </c>
      <c r="D43" s="20">
        <f t="shared" si="0"/>
        <v>1</v>
      </c>
      <c r="E43" s="2" t="s">
        <v>7</v>
      </c>
      <c r="F43" s="25">
        <v>0</v>
      </c>
      <c r="G43" s="26">
        <f t="shared" si="3"/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9">
        <v>1</v>
      </c>
    </row>
    <row r="44" spans="1:14" x14ac:dyDescent="0.25">
      <c r="A44" s="7">
        <f t="shared" si="2"/>
        <v>35</v>
      </c>
      <c r="B44" s="21" t="s">
        <v>32</v>
      </c>
      <c r="C44" s="1" t="s">
        <v>22</v>
      </c>
      <c r="D44" s="20">
        <f t="shared" si="0"/>
        <v>1</v>
      </c>
      <c r="E44" s="2" t="s">
        <v>7</v>
      </c>
      <c r="F44" s="25">
        <v>0</v>
      </c>
      <c r="G44" s="26">
        <f t="shared" si="3"/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9">
        <v>1</v>
      </c>
    </row>
    <row r="45" spans="1:14" x14ac:dyDescent="0.25">
      <c r="A45" s="7">
        <f t="shared" si="2"/>
        <v>36</v>
      </c>
      <c r="B45" s="21" t="s">
        <v>55</v>
      </c>
      <c r="C45" s="1" t="s">
        <v>25</v>
      </c>
      <c r="D45" s="20">
        <f t="shared" si="0"/>
        <v>1</v>
      </c>
      <c r="E45" s="2" t="s">
        <v>7</v>
      </c>
      <c r="F45" s="25">
        <v>0</v>
      </c>
      <c r="G45" s="26">
        <f t="shared" si="3"/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9">
        <v>1</v>
      </c>
    </row>
    <row r="46" spans="1:14" s="33" customFormat="1" x14ac:dyDescent="0.25">
      <c r="A46" s="27">
        <f t="shared" si="2"/>
        <v>37</v>
      </c>
      <c r="B46" s="21" t="s">
        <v>131</v>
      </c>
      <c r="C46" s="21" t="s">
        <v>132</v>
      </c>
      <c r="D46" s="28">
        <f t="shared" si="0"/>
        <v>1</v>
      </c>
      <c r="E46" s="29" t="s">
        <v>7</v>
      </c>
      <c r="F46" s="35">
        <v>0</v>
      </c>
      <c r="G46" s="31">
        <f t="shared" si="3"/>
        <v>0</v>
      </c>
      <c r="H46" s="29">
        <v>0</v>
      </c>
      <c r="I46" s="29">
        <v>1</v>
      </c>
      <c r="J46" s="29">
        <v>0</v>
      </c>
      <c r="K46" s="29">
        <v>0</v>
      </c>
      <c r="L46" s="29">
        <v>0</v>
      </c>
      <c r="M46" s="29">
        <v>0</v>
      </c>
      <c r="N46" s="32">
        <v>0</v>
      </c>
    </row>
    <row r="47" spans="1:14" s="33" customFormat="1" x14ac:dyDescent="0.25">
      <c r="A47" s="27">
        <f t="shared" si="2"/>
        <v>38</v>
      </c>
      <c r="B47" s="21" t="s">
        <v>133</v>
      </c>
      <c r="C47" s="21" t="s">
        <v>132</v>
      </c>
      <c r="D47" s="28">
        <f t="shared" si="0"/>
        <v>1</v>
      </c>
      <c r="E47" s="29" t="s">
        <v>7</v>
      </c>
      <c r="F47" s="35">
        <v>0</v>
      </c>
      <c r="G47" s="31">
        <f t="shared" si="3"/>
        <v>0</v>
      </c>
      <c r="H47" s="29">
        <v>0</v>
      </c>
      <c r="I47" s="29">
        <v>1</v>
      </c>
      <c r="J47" s="29">
        <v>0</v>
      </c>
      <c r="K47" s="29">
        <v>0</v>
      </c>
      <c r="L47" s="29">
        <v>0</v>
      </c>
      <c r="M47" s="29">
        <v>0</v>
      </c>
      <c r="N47" s="32">
        <v>0</v>
      </c>
    </row>
    <row r="48" spans="1:14" s="33" customFormat="1" x14ac:dyDescent="0.25">
      <c r="A48" s="27">
        <f t="shared" si="2"/>
        <v>39</v>
      </c>
      <c r="B48" s="21" t="s">
        <v>134</v>
      </c>
      <c r="C48" s="21" t="s">
        <v>63</v>
      </c>
      <c r="D48" s="28">
        <f t="shared" si="0"/>
        <v>1</v>
      </c>
      <c r="E48" s="29" t="s">
        <v>7</v>
      </c>
      <c r="F48" s="35">
        <v>0</v>
      </c>
      <c r="G48" s="31">
        <f t="shared" si="3"/>
        <v>0</v>
      </c>
      <c r="H48" s="29">
        <v>0</v>
      </c>
      <c r="I48" s="29">
        <v>1</v>
      </c>
      <c r="J48" s="29">
        <v>0</v>
      </c>
      <c r="K48" s="29">
        <v>0</v>
      </c>
      <c r="L48" s="29">
        <v>0</v>
      </c>
      <c r="M48" s="29">
        <v>0</v>
      </c>
      <c r="N48" s="32">
        <v>0</v>
      </c>
    </row>
    <row r="49" spans="1:14" s="33" customFormat="1" x14ac:dyDescent="0.25">
      <c r="A49" s="27">
        <f t="shared" si="2"/>
        <v>40</v>
      </c>
      <c r="B49" s="22">
        <v>57340102</v>
      </c>
      <c r="C49" s="21" t="s">
        <v>135</v>
      </c>
      <c r="D49" s="28">
        <f t="shared" si="0"/>
        <v>22</v>
      </c>
      <c r="E49" s="29" t="s">
        <v>7</v>
      </c>
      <c r="F49" s="35">
        <v>0</v>
      </c>
      <c r="G49" s="31">
        <f t="shared" si="3"/>
        <v>0</v>
      </c>
      <c r="H49" s="29">
        <v>0</v>
      </c>
      <c r="I49" s="29">
        <v>22</v>
      </c>
      <c r="J49" s="29">
        <v>0</v>
      </c>
      <c r="K49" s="29">
        <v>0</v>
      </c>
      <c r="L49" s="29">
        <v>0</v>
      </c>
      <c r="M49" s="29">
        <v>0</v>
      </c>
      <c r="N49" s="32">
        <v>0</v>
      </c>
    </row>
    <row r="50" spans="1:14" s="33" customFormat="1" x14ac:dyDescent="0.25">
      <c r="A50" s="27">
        <f t="shared" si="2"/>
        <v>41</v>
      </c>
      <c r="B50" s="22">
        <v>4055312</v>
      </c>
      <c r="C50" s="21" t="s">
        <v>136</v>
      </c>
      <c r="D50" s="28">
        <f t="shared" si="0"/>
        <v>2</v>
      </c>
      <c r="E50" s="29" t="s">
        <v>7</v>
      </c>
      <c r="F50" s="35">
        <v>0</v>
      </c>
      <c r="G50" s="31">
        <f t="shared" si="3"/>
        <v>0</v>
      </c>
      <c r="H50" s="29">
        <v>0</v>
      </c>
      <c r="I50" s="29">
        <v>0</v>
      </c>
      <c r="J50" s="29">
        <v>0</v>
      </c>
      <c r="K50" s="29">
        <v>0</v>
      </c>
      <c r="L50" s="29">
        <v>2</v>
      </c>
      <c r="M50" s="29">
        <v>0</v>
      </c>
      <c r="N50" s="32">
        <v>0</v>
      </c>
    </row>
    <row r="51" spans="1:14" s="33" customFormat="1" x14ac:dyDescent="0.25">
      <c r="A51" s="27">
        <f t="shared" si="2"/>
        <v>42</v>
      </c>
      <c r="B51" s="22" t="s">
        <v>137</v>
      </c>
      <c r="C51" s="21" t="s">
        <v>132</v>
      </c>
      <c r="D51" s="28">
        <f t="shared" si="0"/>
        <v>1</v>
      </c>
      <c r="E51" s="29" t="s">
        <v>7</v>
      </c>
      <c r="F51" s="35">
        <v>0</v>
      </c>
      <c r="G51" s="31">
        <f t="shared" si="3"/>
        <v>0</v>
      </c>
      <c r="H51" s="29">
        <v>0</v>
      </c>
      <c r="I51" s="29">
        <v>0</v>
      </c>
      <c r="J51" s="29">
        <v>0</v>
      </c>
      <c r="K51" s="29">
        <v>0</v>
      </c>
      <c r="L51" s="29">
        <v>1</v>
      </c>
      <c r="M51" s="29">
        <v>0</v>
      </c>
      <c r="N51" s="32">
        <v>0</v>
      </c>
    </row>
    <row r="52" spans="1:14" s="33" customFormat="1" x14ac:dyDescent="0.25">
      <c r="A52" s="27">
        <f t="shared" si="2"/>
        <v>43</v>
      </c>
      <c r="B52" s="22">
        <v>4714667</v>
      </c>
      <c r="C52" s="21" t="s">
        <v>68</v>
      </c>
      <c r="D52" s="28">
        <f t="shared" si="0"/>
        <v>1</v>
      </c>
      <c r="E52" s="29" t="s">
        <v>7</v>
      </c>
      <c r="F52" s="35">
        <v>0</v>
      </c>
      <c r="G52" s="31">
        <f t="shared" si="3"/>
        <v>0</v>
      </c>
      <c r="H52" s="29">
        <v>0</v>
      </c>
      <c r="I52" s="29">
        <v>0</v>
      </c>
      <c r="J52" s="29">
        <v>0</v>
      </c>
      <c r="K52" s="29">
        <v>0</v>
      </c>
      <c r="L52" s="29">
        <v>1</v>
      </c>
      <c r="M52" s="29">
        <v>0</v>
      </c>
      <c r="N52" s="32">
        <v>0</v>
      </c>
    </row>
    <row r="53" spans="1:14" s="33" customFormat="1" x14ac:dyDescent="0.25">
      <c r="A53" s="27">
        <f t="shared" si="2"/>
        <v>44</v>
      </c>
      <c r="B53" s="22">
        <v>4607850</v>
      </c>
      <c r="C53" s="21" t="s">
        <v>68</v>
      </c>
      <c r="D53" s="28">
        <f t="shared" si="0"/>
        <v>1</v>
      </c>
      <c r="E53" s="29" t="s">
        <v>7</v>
      </c>
      <c r="F53" s="35">
        <v>0</v>
      </c>
      <c r="G53" s="31">
        <f t="shared" si="3"/>
        <v>0</v>
      </c>
      <c r="H53" s="29">
        <v>0</v>
      </c>
      <c r="I53" s="29">
        <v>0</v>
      </c>
      <c r="J53" s="29">
        <v>0</v>
      </c>
      <c r="K53" s="29">
        <v>0</v>
      </c>
      <c r="L53" s="29">
        <v>1</v>
      </c>
      <c r="M53" s="29">
        <v>0</v>
      </c>
      <c r="N53" s="32">
        <v>0</v>
      </c>
    </row>
    <row r="54" spans="1:14" s="33" customFormat="1" x14ac:dyDescent="0.25">
      <c r="A54" s="27">
        <f t="shared" si="2"/>
        <v>45</v>
      </c>
      <c r="B54" s="22">
        <v>4612743</v>
      </c>
      <c r="C54" s="21" t="s">
        <v>68</v>
      </c>
      <c r="D54" s="28">
        <f t="shared" si="0"/>
        <v>1</v>
      </c>
      <c r="E54" s="29" t="s">
        <v>7</v>
      </c>
      <c r="F54" s="35">
        <v>0</v>
      </c>
      <c r="G54" s="31">
        <f t="shared" si="3"/>
        <v>0</v>
      </c>
      <c r="H54" s="29">
        <v>0</v>
      </c>
      <c r="I54" s="29">
        <v>0</v>
      </c>
      <c r="J54" s="29">
        <v>0</v>
      </c>
      <c r="K54" s="29">
        <v>0</v>
      </c>
      <c r="L54" s="29">
        <v>1</v>
      </c>
      <c r="M54" s="29">
        <v>0</v>
      </c>
      <c r="N54" s="32">
        <v>0</v>
      </c>
    </row>
    <row r="55" spans="1:14" s="33" customFormat="1" x14ac:dyDescent="0.25">
      <c r="A55" s="27">
        <f t="shared" si="2"/>
        <v>46</v>
      </c>
      <c r="B55" s="22">
        <v>4714668</v>
      </c>
      <c r="C55" s="21" t="s">
        <v>68</v>
      </c>
      <c r="D55" s="28">
        <f t="shared" si="0"/>
        <v>1</v>
      </c>
      <c r="E55" s="29" t="s">
        <v>7</v>
      </c>
      <c r="F55" s="35">
        <v>0</v>
      </c>
      <c r="G55" s="31">
        <f t="shared" si="3"/>
        <v>0</v>
      </c>
      <c r="H55" s="29">
        <v>0</v>
      </c>
      <c r="I55" s="29">
        <v>0</v>
      </c>
      <c r="J55" s="29">
        <v>0</v>
      </c>
      <c r="K55" s="29">
        <v>0</v>
      </c>
      <c r="L55" s="29">
        <v>1</v>
      </c>
      <c r="M55" s="29">
        <v>0</v>
      </c>
      <c r="N55" s="32">
        <v>0</v>
      </c>
    </row>
    <row r="56" spans="1:14" s="33" customFormat="1" x14ac:dyDescent="0.25">
      <c r="A56" s="27">
        <f t="shared" si="2"/>
        <v>47</v>
      </c>
      <c r="B56" s="21" t="s">
        <v>139</v>
      </c>
      <c r="C56" s="21" t="s">
        <v>138</v>
      </c>
      <c r="D56" s="28">
        <f t="shared" si="0"/>
        <v>1</v>
      </c>
      <c r="E56" s="29" t="s">
        <v>7</v>
      </c>
      <c r="F56" s="35">
        <v>0</v>
      </c>
      <c r="G56" s="31">
        <f t="shared" si="3"/>
        <v>0</v>
      </c>
      <c r="H56" s="29">
        <v>0</v>
      </c>
      <c r="I56" s="29">
        <v>0</v>
      </c>
      <c r="J56" s="29">
        <v>0</v>
      </c>
      <c r="K56" s="29">
        <v>0</v>
      </c>
      <c r="L56" s="29">
        <v>1</v>
      </c>
      <c r="M56" s="29">
        <v>0</v>
      </c>
      <c r="N56" s="32">
        <v>0</v>
      </c>
    </row>
    <row r="57" spans="1:14" x14ac:dyDescent="0.25">
      <c r="A57" s="7">
        <f t="shared" si="2"/>
        <v>48</v>
      </c>
      <c r="B57" s="4">
        <v>4434017</v>
      </c>
      <c r="C57" s="1" t="s">
        <v>129</v>
      </c>
      <c r="D57" s="20">
        <f t="shared" si="0"/>
        <v>1</v>
      </c>
      <c r="E57" s="2" t="s">
        <v>7</v>
      </c>
      <c r="F57" s="34">
        <v>0</v>
      </c>
      <c r="G57" s="26">
        <f t="shared" si="3"/>
        <v>0</v>
      </c>
      <c r="H57" s="2">
        <v>0</v>
      </c>
      <c r="I57" s="2">
        <v>0</v>
      </c>
      <c r="J57" s="2">
        <v>0</v>
      </c>
      <c r="K57" s="2">
        <v>0</v>
      </c>
      <c r="L57" s="2">
        <v>1</v>
      </c>
      <c r="M57" s="2">
        <v>0</v>
      </c>
      <c r="N57" s="19">
        <v>0</v>
      </c>
    </row>
    <row r="58" spans="1:14" s="33" customFormat="1" x14ac:dyDescent="0.25">
      <c r="A58" s="27">
        <f t="shared" si="2"/>
        <v>49</v>
      </c>
      <c r="B58" s="21" t="s">
        <v>151</v>
      </c>
      <c r="C58" s="21" t="s">
        <v>61</v>
      </c>
      <c r="D58" s="28">
        <f t="shared" si="0"/>
        <v>1</v>
      </c>
      <c r="E58" s="29" t="s">
        <v>7</v>
      </c>
      <c r="F58" s="35">
        <v>0</v>
      </c>
      <c r="G58" s="31">
        <f t="shared" si="3"/>
        <v>0</v>
      </c>
      <c r="H58" s="29">
        <v>0</v>
      </c>
      <c r="I58" s="29">
        <v>0</v>
      </c>
      <c r="J58" s="29">
        <v>1</v>
      </c>
      <c r="K58" s="29">
        <v>0</v>
      </c>
      <c r="L58" s="29">
        <v>0</v>
      </c>
      <c r="M58" s="29">
        <v>0</v>
      </c>
      <c r="N58" s="32">
        <v>0</v>
      </c>
    </row>
    <row r="59" spans="1:14" s="33" customFormat="1" x14ac:dyDescent="0.25">
      <c r="A59" s="27">
        <f t="shared" si="2"/>
        <v>50</v>
      </c>
      <c r="B59" s="21" t="s">
        <v>141</v>
      </c>
      <c r="C59" s="21" t="s">
        <v>83</v>
      </c>
      <c r="D59" s="28">
        <f t="shared" si="0"/>
        <v>1</v>
      </c>
      <c r="E59" s="29" t="s">
        <v>7</v>
      </c>
      <c r="F59" s="35">
        <v>0</v>
      </c>
      <c r="G59" s="31">
        <f t="shared" si="3"/>
        <v>0</v>
      </c>
      <c r="H59" s="29">
        <v>0</v>
      </c>
      <c r="I59" s="29">
        <v>0</v>
      </c>
      <c r="J59" s="29">
        <v>0</v>
      </c>
      <c r="K59" s="29">
        <v>0</v>
      </c>
      <c r="L59" s="29">
        <v>1</v>
      </c>
      <c r="M59" s="29">
        <v>0</v>
      </c>
      <c r="N59" s="32">
        <v>0</v>
      </c>
    </row>
    <row r="60" spans="1:14" s="33" customFormat="1" x14ac:dyDescent="0.25">
      <c r="A60" s="27">
        <f t="shared" si="2"/>
        <v>51</v>
      </c>
      <c r="B60" s="22">
        <v>1812600171</v>
      </c>
      <c r="C60" s="21" t="s">
        <v>142</v>
      </c>
      <c r="D60" s="28">
        <f t="shared" si="0"/>
        <v>1</v>
      </c>
      <c r="E60" s="29" t="s">
        <v>7</v>
      </c>
      <c r="F60" s="35">
        <v>0</v>
      </c>
      <c r="G60" s="31">
        <f t="shared" si="3"/>
        <v>0</v>
      </c>
      <c r="H60" s="29">
        <v>0</v>
      </c>
      <c r="I60" s="29">
        <v>0</v>
      </c>
      <c r="J60" s="29">
        <v>0</v>
      </c>
      <c r="K60" s="29">
        <v>0</v>
      </c>
      <c r="L60" s="29">
        <v>1</v>
      </c>
      <c r="M60" s="29">
        <v>0</v>
      </c>
      <c r="N60" s="32">
        <v>0</v>
      </c>
    </row>
    <row r="61" spans="1:14" s="33" customFormat="1" x14ac:dyDescent="0.25">
      <c r="A61" s="27">
        <f t="shared" si="2"/>
        <v>52</v>
      </c>
      <c r="B61" s="22">
        <v>801974090</v>
      </c>
      <c r="C61" s="21" t="s">
        <v>143</v>
      </c>
      <c r="D61" s="28">
        <f t="shared" si="0"/>
        <v>2</v>
      </c>
      <c r="E61" s="29" t="s">
        <v>7</v>
      </c>
      <c r="F61" s="35">
        <v>0</v>
      </c>
      <c r="G61" s="31">
        <f t="shared" si="3"/>
        <v>0</v>
      </c>
      <c r="H61" s="29">
        <v>0</v>
      </c>
      <c r="I61" s="29">
        <v>0</v>
      </c>
      <c r="J61" s="29">
        <v>1</v>
      </c>
      <c r="K61" s="29">
        <v>1</v>
      </c>
      <c r="L61" s="29">
        <v>0</v>
      </c>
      <c r="M61" s="29">
        <v>0</v>
      </c>
      <c r="N61" s="32">
        <v>0</v>
      </c>
    </row>
    <row r="62" spans="1:14" s="33" customFormat="1" x14ac:dyDescent="0.25">
      <c r="A62" s="27">
        <f t="shared" si="2"/>
        <v>53</v>
      </c>
      <c r="B62" s="22">
        <v>800363722</v>
      </c>
      <c r="C62" s="21" t="s">
        <v>122</v>
      </c>
      <c r="D62" s="28">
        <f t="shared" si="0"/>
        <v>1</v>
      </c>
      <c r="E62" s="29" t="s">
        <v>7</v>
      </c>
      <c r="F62" s="35">
        <v>0</v>
      </c>
      <c r="G62" s="31">
        <f t="shared" si="3"/>
        <v>0</v>
      </c>
      <c r="H62" s="29">
        <v>0</v>
      </c>
      <c r="I62" s="29">
        <v>0</v>
      </c>
      <c r="J62" s="29">
        <v>0</v>
      </c>
      <c r="K62" s="29">
        <v>1</v>
      </c>
      <c r="L62" s="29">
        <v>0</v>
      </c>
      <c r="M62" s="29">
        <v>0</v>
      </c>
      <c r="N62" s="32">
        <v>0</v>
      </c>
    </row>
    <row r="63" spans="1:14" s="33" customFormat="1" x14ac:dyDescent="0.25">
      <c r="A63" s="27">
        <f t="shared" si="2"/>
        <v>54</v>
      </c>
      <c r="B63" s="22">
        <v>252117727</v>
      </c>
      <c r="C63" s="21" t="s">
        <v>144</v>
      </c>
      <c r="D63" s="28">
        <f t="shared" si="0"/>
        <v>1</v>
      </c>
      <c r="E63" s="29" t="s">
        <v>7</v>
      </c>
      <c r="F63" s="35">
        <v>0</v>
      </c>
      <c r="G63" s="31">
        <f t="shared" si="3"/>
        <v>0</v>
      </c>
      <c r="H63" s="29">
        <v>0</v>
      </c>
      <c r="I63" s="29">
        <v>0</v>
      </c>
      <c r="J63" s="29">
        <v>0</v>
      </c>
      <c r="K63" s="29">
        <v>1</v>
      </c>
      <c r="L63" s="29">
        <v>0</v>
      </c>
      <c r="M63" s="29">
        <v>0</v>
      </c>
      <c r="N63" s="32">
        <v>0</v>
      </c>
    </row>
    <row r="64" spans="1:14" s="33" customFormat="1" x14ac:dyDescent="0.25">
      <c r="A64" s="27">
        <f t="shared" si="2"/>
        <v>55</v>
      </c>
      <c r="B64" s="22">
        <v>251808358</v>
      </c>
      <c r="C64" s="21" t="s">
        <v>63</v>
      </c>
      <c r="D64" s="28">
        <f t="shared" si="0"/>
        <v>1</v>
      </c>
      <c r="E64" s="29" t="s">
        <v>7</v>
      </c>
      <c r="F64" s="35">
        <v>0</v>
      </c>
      <c r="G64" s="31">
        <f t="shared" si="3"/>
        <v>0</v>
      </c>
      <c r="H64" s="29">
        <v>0</v>
      </c>
      <c r="I64" s="29">
        <v>0</v>
      </c>
      <c r="J64" s="29">
        <v>0</v>
      </c>
      <c r="K64" s="29">
        <v>1</v>
      </c>
      <c r="L64" s="29">
        <v>0</v>
      </c>
      <c r="M64" s="29">
        <v>0</v>
      </c>
      <c r="N64" s="32">
        <v>0</v>
      </c>
    </row>
    <row r="65" spans="1:14" s="33" customFormat="1" x14ac:dyDescent="0.25">
      <c r="A65" s="27">
        <f t="shared" si="2"/>
        <v>56</v>
      </c>
      <c r="B65" s="22">
        <v>804011395</v>
      </c>
      <c r="C65" s="21" t="s">
        <v>63</v>
      </c>
      <c r="D65" s="28">
        <f t="shared" si="0"/>
        <v>1</v>
      </c>
      <c r="E65" s="29" t="s">
        <v>7</v>
      </c>
      <c r="F65" s="35">
        <v>0</v>
      </c>
      <c r="G65" s="31">
        <f t="shared" si="3"/>
        <v>0</v>
      </c>
      <c r="H65" s="29">
        <v>0</v>
      </c>
      <c r="I65" s="29">
        <v>0</v>
      </c>
      <c r="J65" s="29">
        <v>0</v>
      </c>
      <c r="K65" s="29">
        <v>1</v>
      </c>
      <c r="L65" s="29">
        <v>0</v>
      </c>
      <c r="M65" s="29">
        <v>0</v>
      </c>
      <c r="N65" s="32">
        <v>0</v>
      </c>
    </row>
    <row r="66" spans="1:14" s="33" customFormat="1" x14ac:dyDescent="0.25">
      <c r="A66" s="27">
        <f t="shared" si="2"/>
        <v>57</v>
      </c>
      <c r="B66" s="22">
        <v>804002505</v>
      </c>
      <c r="C66" s="21" t="s">
        <v>138</v>
      </c>
      <c r="D66" s="28">
        <f t="shared" si="0"/>
        <v>2</v>
      </c>
      <c r="E66" s="29" t="s">
        <v>7</v>
      </c>
      <c r="F66" s="35">
        <v>0</v>
      </c>
      <c r="G66" s="31">
        <f t="shared" si="3"/>
        <v>0</v>
      </c>
      <c r="H66" s="29">
        <v>0</v>
      </c>
      <c r="I66" s="29">
        <v>0</v>
      </c>
      <c r="J66" s="29">
        <v>1</v>
      </c>
      <c r="K66" s="29">
        <v>1</v>
      </c>
      <c r="L66" s="29">
        <v>0</v>
      </c>
      <c r="M66" s="29">
        <v>0</v>
      </c>
      <c r="N66" s="32">
        <v>0</v>
      </c>
    </row>
    <row r="67" spans="1:14" s="33" customFormat="1" x14ac:dyDescent="0.25">
      <c r="A67" s="27">
        <f t="shared" si="2"/>
        <v>58</v>
      </c>
      <c r="B67" s="22" t="s">
        <v>153</v>
      </c>
      <c r="C67" s="21" t="s">
        <v>57</v>
      </c>
      <c r="D67" s="28">
        <f t="shared" si="0"/>
        <v>1</v>
      </c>
      <c r="E67" s="29" t="s">
        <v>7</v>
      </c>
      <c r="F67" s="35">
        <v>0</v>
      </c>
      <c r="G67" s="31">
        <f t="shared" si="3"/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32">
        <v>1</v>
      </c>
    </row>
    <row r="68" spans="1:14" s="33" customFormat="1" x14ac:dyDescent="0.25">
      <c r="A68" s="27">
        <f t="shared" si="2"/>
        <v>59</v>
      </c>
      <c r="B68" s="22" t="s">
        <v>154</v>
      </c>
      <c r="C68" s="21" t="s">
        <v>61</v>
      </c>
      <c r="D68" s="28">
        <f t="shared" si="0"/>
        <v>1</v>
      </c>
      <c r="E68" s="29" t="s">
        <v>7</v>
      </c>
      <c r="F68" s="35">
        <v>0</v>
      </c>
      <c r="G68" s="31">
        <f t="shared" si="3"/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32">
        <v>1</v>
      </c>
    </row>
    <row r="69" spans="1:14" s="33" customFormat="1" x14ac:dyDescent="0.25">
      <c r="A69" s="27">
        <f t="shared" si="2"/>
        <v>60</v>
      </c>
      <c r="B69" s="22" t="s">
        <v>152</v>
      </c>
      <c r="C69" s="21" t="s">
        <v>148</v>
      </c>
      <c r="D69" s="28">
        <f t="shared" si="0"/>
        <v>1</v>
      </c>
      <c r="E69" s="29" t="s">
        <v>7</v>
      </c>
      <c r="F69" s="35">
        <v>0</v>
      </c>
      <c r="G69" s="31">
        <f t="shared" si="3"/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32">
        <v>1</v>
      </c>
    </row>
    <row r="70" spans="1:14" x14ac:dyDescent="0.25">
      <c r="A70" s="7">
        <f t="shared" si="2"/>
        <v>61</v>
      </c>
      <c r="B70" s="4" t="s">
        <v>149</v>
      </c>
      <c r="C70" s="1" t="s">
        <v>121</v>
      </c>
      <c r="D70" s="20">
        <f t="shared" si="0"/>
        <v>2</v>
      </c>
      <c r="E70" s="2" t="s">
        <v>7</v>
      </c>
      <c r="F70" s="34">
        <v>0</v>
      </c>
      <c r="G70" s="31">
        <f t="shared" si="3"/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2</v>
      </c>
      <c r="N70" s="19">
        <v>0</v>
      </c>
    </row>
    <row r="71" spans="1:14" x14ac:dyDescent="0.25">
      <c r="A71" s="7">
        <f t="shared" si="2"/>
        <v>62</v>
      </c>
      <c r="B71" s="23">
        <v>4216370708021</v>
      </c>
      <c r="C71" s="1" t="s">
        <v>150</v>
      </c>
      <c r="D71" s="20">
        <f t="shared" si="0"/>
        <v>1</v>
      </c>
      <c r="E71" s="2" t="s">
        <v>28</v>
      </c>
      <c r="F71" s="34">
        <v>0</v>
      </c>
      <c r="G71" s="31">
        <f t="shared" si="3"/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1</v>
      </c>
      <c r="N71" s="19">
        <v>0</v>
      </c>
    </row>
    <row r="72" spans="1:14" x14ac:dyDescent="0.25">
      <c r="A72" s="7">
        <f t="shared" si="2"/>
        <v>63</v>
      </c>
      <c r="B72" s="23" t="s">
        <v>163</v>
      </c>
      <c r="C72" s="1" t="s">
        <v>166</v>
      </c>
      <c r="D72" s="20">
        <f t="shared" si="0"/>
        <v>75</v>
      </c>
      <c r="E72" s="2" t="s">
        <v>165</v>
      </c>
      <c r="F72" s="34">
        <v>0</v>
      </c>
      <c r="G72" s="31">
        <f t="shared" si="3"/>
        <v>0</v>
      </c>
      <c r="H72" s="2">
        <v>10</v>
      </c>
      <c r="I72" s="2">
        <v>0</v>
      </c>
      <c r="J72" s="2">
        <v>25</v>
      </c>
      <c r="K72" s="2">
        <v>15</v>
      </c>
      <c r="L72" s="2">
        <v>10</v>
      </c>
      <c r="M72" s="2">
        <v>15</v>
      </c>
      <c r="N72" s="19">
        <v>0</v>
      </c>
    </row>
    <row r="73" spans="1:14" x14ac:dyDescent="0.25">
      <c r="A73" s="39" t="s">
        <v>9</v>
      </c>
      <c r="B73" s="40"/>
      <c r="C73" s="40"/>
      <c r="D73" s="40"/>
      <c r="E73" s="40"/>
      <c r="F73" s="41"/>
      <c r="G73" s="3">
        <f>SUM(G10:G72)</f>
        <v>0</v>
      </c>
      <c r="H73" s="2"/>
      <c r="I73" s="2"/>
      <c r="J73" s="2"/>
      <c r="K73" s="2"/>
      <c r="L73" s="2"/>
      <c r="M73" s="2"/>
      <c r="N73" s="1"/>
    </row>
    <row r="74" spans="1:14" x14ac:dyDescent="0.25">
      <c r="A74" s="39" t="s">
        <v>8</v>
      </c>
      <c r="B74" s="40"/>
      <c r="C74" s="40"/>
      <c r="D74" s="40"/>
      <c r="E74" s="40"/>
      <c r="F74" s="41"/>
      <c r="G74" s="5">
        <f>G73</f>
        <v>0</v>
      </c>
      <c r="H74" s="1"/>
      <c r="I74" s="1"/>
      <c r="J74" s="1"/>
      <c r="K74" s="1"/>
      <c r="L74" s="1"/>
      <c r="M74" s="1"/>
      <c r="N74" s="1"/>
    </row>
  </sheetData>
  <mergeCells count="3">
    <mergeCell ref="A6:G6"/>
    <mergeCell ref="A73:F73"/>
    <mergeCell ref="A74:F74"/>
  </mergeCells>
  <pageMargins left="0.70866141732283472" right="0.70866141732283472" top="0.74803149606299213" bottom="0.74803149606299213" header="0.31496062992125984" footer="0.31496062992125984"/>
  <pageSetup paperSize="9" scale="94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N77"/>
  <sheetViews>
    <sheetView topLeftCell="C6" workbookViewId="0">
      <selection activeCell="N9" sqref="N9"/>
    </sheetView>
  </sheetViews>
  <sheetFormatPr defaultRowHeight="15" x14ac:dyDescent="0.25"/>
  <cols>
    <col min="1" max="1" width="5.85546875" customWidth="1"/>
    <col min="2" max="2" width="20.85546875" customWidth="1"/>
    <col min="3" max="3" width="24.85546875" customWidth="1"/>
    <col min="4" max="4" width="11.140625" customWidth="1"/>
    <col min="6" max="6" width="11.85546875" customWidth="1"/>
    <col min="7" max="7" width="13" customWidth="1"/>
    <col min="8" max="8" width="10.140625" customWidth="1"/>
    <col min="9" max="10" width="10.42578125" customWidth="1"/>
    <col min="11" max="12" width="10.140625" customWidth="1"/>
    <col min="13" max="13" width="9.5703125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38" t="s">
        <v>130</v>
      </c>
      <c r="B6" s="38"/>
      <c r="C6" s="38"/>
      <c r="D6" s="38"/>
      <c r="E6" s="38"/>
      <c r="F6" s="38"/>
      <c r="G6" s="38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44</v>
      </c>
      <c r="I9" s="11" t="s">
        <v>45</v>
      </c>
      <c r="J9" s="11" t="s">
        <v>46</v>
      </c>
      <c r="K9" s="11" t="s">
        <v>167</v>
      </c>
      <c r="L9" s="11" t="s">
        <v>47</v>
      </c>
      <c r="M9" s="11" t="s">
        <v>48</v>
      </c>
      <c r="N9" s="11" t="s">
        <v>168</v>
      </c>
    </row>
    <row r="10" spans="1:14" x14ac:dyDescent="0.25">
      <c r="A10" s="7">
        <v>1</v>
      </c>
      <c r="B10" s="14" t="s">
        <v>16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17</v>
      </c>
      <c r="C11" s="7" t="s">
        <v>14</v>
      </c>
      <c r="D11" s="20">
        <f t="shared" ref="D11:D73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3" si="2">A11+1</f>
        <v>3</v>
      </c>
      <c r="B12" s="14" t="s">
        <v>21</v>
      </c>
      <c r="C12" s="15" t="s">
        <v>22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49</v>
      </c>
      <c r="C13" s="15" t="s">
        <v>22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18</v>
      </c>
      <c r="C14" s="15" t="s">
        <v>23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19</v>
      </c>
      <c r="C15" s="15" t="s">
        <v>23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20</v>
      </c>
      <c r="C16" s="7" t="s">
        <v>23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26</v>
      </c>
      <c r="C17" s="15" t="s">
        <v>25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24</v>
      </c>
      <c r="C18" s="15" t="s">
        <v>27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28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29</v>
      </c>
      <c r="C20" s="1" t="s">
        <v>31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30</v>
      </c>
      <c r="C21" s="1" t="s">
        <v>31</v>
      </c>
      <c r="D21" s="20">
        <f t="shared" si="0"/>
        <v>2</v>
      </c>
      <c r="E21" s="2" t="s">
        <v>7</v>
      </c>
      <c r="F21" s="25">
        <v>0</v>
      </c>
      <c r="G21" s="26">
        <f t="shared" ref="G21:G73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32</v>
      </c>
      <c r="C22" s="1" t="s">
        <v>22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33</v>
      </c>
      <c r="C23" s="1" t="s">
        <v>22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23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34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22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36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35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37</v>
      </c>
      <c r="C29" s="1" t="s">
        <v>31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38</v>
      </c>
      <c r="C30" s="1" t="s">
        <v>25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39</v>
      </c>
      <c r="C31" s="1" t="s">
        <v>25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23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4" x14ac:dyDescent="0.25">
      <c r="A33" s="7">
        <f t="shared" si="2"/>
        <v>24</v>
      </c>
      <c r="B33" s="4">
        <v>4656602</v>
      </c>
      <c r="C33" s="1" t="s">
        <v>23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4" x14ac:dyDescent="0.25">
      <c r="A34" s="7">
        <f t="shared" si="2"/>
        <v>25</v>
      </c>
      <c r="B34" s="4">
        <v>4437838</v>
      </c>
      <c r="C34" s="1" t="s">
        <v>23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4" x14ac:dyDescent="0.25">
      <c r="A35" s="7">
        <f t="shared" si="2"/>
        <v>26</v>
      </c>
      <c r="B35" s="4">
        <v>4630525</v>
      </c>
      <c r="C35" s="1" t="s">
        <v>23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4" x14ac:dyDescent="0.25">
      <c r="A36" s="7">
        <f t="shared" si="2"/>
        <v>27</v>
      </c>
      <c r="B36" s="4">
        <v>4816545</v>
      </c>
      <c r="C36" s="1" t="s">
        <v>22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4" x14ac:dyDescent="0.25">
      <c r="A37" s="7">
        <f t="shared" si="2"/>
        <v>28</v>
      </c>
      <c r="B37" s="4">
        <v>4616544</v>
      </c>
      <c r="C37" s="1" t="s">
        <v>22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4" x14ac:dyDescent="0.25">
      <c r="A38" s="7">
        <f t="shared" si="2"/>
        <v>29</v>
      </c>
      <c r="B38" s="21" t="s">
        <v>50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4" x14ac:dyDescent="0.25">
      <c r="A39" s="7">
        <f t="shared" si="2"/>
        <v>30</v>
      </c>
      <c r="B39" s="21" t="s">
        <v>51</v>
      </c>
      <c r="C39" s="1" t="s">
        <v>31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4" x14ac:dyDescent="0.25">
      <c r="A40" s="7">
        <f t="shared" si="2"/>
        <v>31</v>
      </c>
      <c r="B40" s="21" t="s">
        <v>52</v>
      </c>
      <c r="C40" s="1" t="s">
        <v>22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4" x14ac:dyDescent="0.25">
      <c r="A41" s="7">
        <f t="shared" si="2"/>
        <v>32</v>
      </c>
      <c r="B41" s="21" t="s">
        <v>53</v>
      </c>
      <c r="C41" s="1" t="s">
        <v>25</v>
      </c>
      <c r="D41" s="20">
        <f t="shared" si="0"/>
        <v>1</v>
      </c>
      <c r="E41" s="2" t="s">
        <v>7</v>
      </c>
      <c r="F41" s="25">
        <v>0</v>
      </c>
      <c r="G41" s="26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1</v>
      </c>
      <c r="N41" s="19">
        <v>0</v>
      </c>
    </row>
    <row r="42" spans="1:14" s="33" customFormat="1" x14ac:dyDescent="0.25">
      <c r="A42" s="27">
        <f t="shared" si="2"/>
        <v>33</v>
      </c>
      <c r="B42" s="22">
        <v>50038172</v>
      </c>
      <c r="C42" s="21" t="s">
        <v>14</v>
      </c>
      <c r="D42" s="28">
        <f t="shared" si="0"/>
        <v>1</v>
      </c>
      <c r="E42" s="29" t="s">
        <v>7</v>
      </c>
      <c r="F42" s="30">
        <v>0</v>
      </c>
      <c r="G42" s="31">
        <f t="shared" si="3"/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2">
        <v>1</v>
      </c>
    </row>
    <row r="43" spans="1:14" s="33" customFormat="1" x14ac:dyDescent="0.25">
      <c r="A43" s="27">
        <f t="shared" si="2"/>
        <v>34</v>
      </c>
      <c r="B43" s="21" t="s">
        <v>54</v>
      </c>
      <c r="C43" s="21" t="s">
        <v>31</v>
      </c>
      <c r="D43" s="28">
        <f t="shared" si="0"/>
        <v>1</v>
      </c>
      <c r="E43" s="29" t="s">
        <v>7</v>
      </c>
      <c r="F43" s="30">
        <v>0</v>
      </c>
      <c r="G43" s="31">
        <f t="shared" si="3"/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32">
        <v>1</v>
      </c>
    </row>
    <row r="44" spans="1:14" s="33" customFormat="1" x14ac:dyDescent="0.25">
      <c r="A44" s="27">
        <f t="shared" si="2"/>
        <v>35</v>
      </c>
      <c r="B44" s="21" t="s">
        <v>32</v>
      </c>
      <c r="C44" s="21" t="s">
        <v>22</v>
      </c>
      <c r="D44" s="28">
        <f t="shared" si="0"/>
        <v>1</v>
      </c>
      <c r="E44" s="29" t="s">
        <v>7</v>
      </c>
      <c r="F44" s="30">
        <v>0</v>
      </c>
      <c r="G44" s="31">
        <f t="shared" si="3"/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32">
        <v>1</v>
      </c>
    </row>
    <row r="45" spans="1:14" s="33" customFormat="1" x14ac:dyDescent="0.25">
      <c r="A45" s="27">
        <f t="shared" si="2"/>
        <v>36</v>
      </c>
      <c r="B45" s="21" t="s">
        <v>55</v>
      </c>
      <c r="C45" s="21" t="s">
        <v>25</v>
      </c>
      <c r="D45" s="28">
        <f t="shared" si="0"/>
        <v>1</v>
      </c>
      <c r="E45" s="29" t="s">
        <v>7</v>
      </c>
      <c r="F45" s="30">
        <v>0</v>
      </c>
      <c r="G45" s="31">
        <f t="shared" si="3"/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32">
        <v>1</v>
      </c>
    </row>
    <row r="46" spans="1:14" s="33" customFormat="1" x14ac:dyDescent="0.25">
      <c r="A46" s="27">
        <f t="shared" si="2"/>
        <v>37</v>
      </c>
      <c r="B46" s="21" t="s">
        <v>106</v>
      </c>
      <c r="C46" s="21" t="s">
        <v>107</v>
      </c>
      <c r="D46" s="28">
        <f t="shared" si="0"/>
        <v>1</v>
      </c>
      <c r="E46" s="29" t="s">
        <v>7</v>
      </c>
      <c r="F46" s="35">
        <v>0</v>
      </c>
      <c r="G46" s="31">
        <f t="shared" si="3"/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1</v>
      </c>
      <c r="N46" s="32">
        <v>0</v>
      </c>
    </row>
    <row r="47" spans="1:14" s="33" customFormat="1" x14ac:dyDescent="0.25">
      <c r="A47" s="27">
        <f t="shared" si="2"/>
        <v>38</v>
      </c>
      <c r="B47" s="22" t="s">
        <v>108</v>
      </c>
      <c r="C47" s="21" t="s">
        <v>109</v>
      </c>
      <c r="D47" s="28">
        <f t="shared" si="0"/>
        <v>1</v>
      </c>
      <c r="E47" s="29" t="s">
        <v>28</v>
      </c>
      <c r="F47" s="35">
        <v>0</v>
      </c>
      <c r="G47" s="31">
        <f t="shared" si="3"/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1</v>
      </c>
      <c r="N47" s="32">
        <v>0</v>
      </c>
    </row>
    <row r="48" spans="1:14" s="33" customFormat="1" x14ac:dyDescent="0.25">
      <c r="A48" s="27">
        <f t="shared" si="2"/>
        <v>39</v>
      </c>
      <c r="B48" s="22" t="s">
        <v>110</v>
      </c>
      <c r="C48" s="21" t="s">
        <v>111</v>
      </c>
      <c r="D48" s="28">
        <f t="shared" si="0"/>
        <v>4</v>
      </c>
      <c r="E48" s="29" t="s">
        <v>7</v>
      </c>
      <c r="F48" s="35">
        <v>0</v>
      </c>
      <c r="G48" s="31">
        <f t="shared" si="3"/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4</v>
      </c>
      <c r="N48" s="32">
        <v>0</v>
      </c>
    </row>
    <row r="49" spans="1:14" s="33" customFormat="1" x14ac:dyDescent="0.25">
      <c r="A49" s="27">
        <f t="shared" si="2"/>
        <v>40</v>
      </c>
      <c r="B49" s="22">
        <v>232793572</v>
      </c>
      <c r="C49" s="21" t="s">
        <v>112</v>
      </c>
      <c r="D49" s="28">
        <f t="shared" si="0"/>
        <v>2</v>
      </c>
      <c r="E49" s="29" t="s">
        <v>7</v>
      </c>
      <c r="F49" s="35">
        <v>0</v>
      </c>
      <c r="G49" s="31">
        <f t="shared" si="3"/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2</v>
      </c>
      <c r="N49" s="32">
        <v>0</v>
      </c>
    </row>
    <row r="50" spans="1:14" s="33" customFormat="1" x14ac:dyDescent="0.25">
      <c r="A50" s="27">
        <f t="shared" si="2"/>
        <v>41</v>
      </c>
      <c r="B50" s="21" t="s">
        <v>113</v>
      </c>
      <c r="C50" s="21" t="s">
        <v>107</v>
      </c>
      <c r="D50" s="28">
        <f t="shared" si="0"/>
        <v>1</v>
      </c>
      <c r="E50" s="29" t="s">
        <v>7</v>
      </c>
      <c r="F50" s="35">
        <v>0</v>
      </c>
      <c r="G50" s="31">
        <f t="shared" si="3"/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32">
        <v>1</v>
      </c>
    </row>
    <row r="51" spans="1:14" s="33" customFormat="1" x14ac:dyDescent="0.25">
      <c r="A51" s="27">
        <f t="shared" si="2"/>
        <v>42</v>
      </c>
      <c r="B51" s="22" t="s">
        <v>114</v>
      </c>
      <c r="C51" s="21" t="s">
        <v>112</v>
      </c>
      <c r="D51" s="28">
        <f t="shared" si="0"/>
        <v>2</v>
      </c>
      <c r="E51" s="29" t="s">
        <v>7</v>
      </c>
      <c r="F51" s="35">
        <v>0</v>
      </c>
      <c r="G51" s="31">
        <f t="shared" si="3"/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32">
        <v>2</v>
      </c>
    </row>
    <row r="52" spans="1:14" s="33" customFormat="1" x14ac:dyDescent="0.25">
      <c r="A52" s="27">
        <f t="shared" si="2"/>
        <v>43</v>
      </c>
      <c r="B52" s="22">
        <v>35033022</v>
      </c>
      <c r="C52" s="21" t="s">
        <v>109</v>
      </c>
      <c r="D52" s="28">
        <f t="shared" si="0"/>
        <v>1</v>
      </c>
      <c r="E52" s="29" t="s">
        <v>28</v>
      </c>
      <c r="F52" s="35">
        <v>0</v>
      </c>
      <c r="G52" s="31">
        <f t="shared" si="3"/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32">
        <v>1</v>
      </c>
    </row>
    <row r="53" spans="1:14" s="33" customFormat="1" x14ac:dyDescent="0.25">
      <c r="A53" s="27">
        <f t="shared" si="2"/>
        <v>44</v>
      </c>
      <c r="B53" s="22">
        <v>860117592</v>
      </c>
      <c r="C53" s="21" t="s">
        <v>115</v>
      </c>
      <c r="D53" s="28">
        <f t="shared" si="0"/>
        <v>1</v>
      </c>
      <c r="E53" s="29" t="s">
        <v>7</v>
      </c>
      <c r="F53" s="35">
        <v>0</v>
      </c>
      <c r="G53" s="31">
        <f t="shared" si="3"/>
        <v>0</v>
      </c>
      <c r="H53" s="29">
        <v>0</v>
      </c>
      <c r="I53" s="29">
        <v>0</v>
      </c>
      <c r="J53" s="29">
        <v>0</v>
      </c>
      <c r="K53" s="29">
        <v>1</v>
      </c>
      <c r="L53" s="29">
        <v>0</v>
      </c>
      <c r="M53" s="29">
        <v>0</v>
      </c>
      <c r="N53" s="32">
        <v>0</v>
      </c>
    </row>
    <row r="54" spans="1:14" s="33" customFormat="1" x14ac:dyDescent="0.25">
      <c r="A54" s="27">
        <f t="shared" si="2"/>
        <v>45</v>
      </c>
      <c r="B54" s="22">
        <v>860113204</v>
      </c>
      <c r="C54" s="21" t="s">
        <v>116</v>
      </c>
      <c r="D54" s="28">
        <f t="shared" si="0"/>
        <v>6</v>
      </c>
      <c r="E54" s="29" t="s">
        <v>7</v>
      </c>
      <c r="F54" s="35">
        <v>0</v>
      </c>
      <c r="G54" s="31">
        <f t="shared" si="3"/>
        <v>0</v>
      </c>
      <c r="H54" s="29">
        <v>0</v>
      </c>
      <c r="I54" s="29">
        <v>0</v>
      </c>
      <c r="J54" s="29">
        <v>0</v>
      </c>
      <c r="K54" s="29">
        <v>6</v>
      </c>
      <c r="L54" s="29">
        <v>0</v>
      </c>
      <c r="M54" s="29">
        <v>0</v>
      </c>
      <c r="N54" s="32">
        <v>0</v>
      </c>
    </row>
    <row r="55" spans="1:14" s="33" customFormat="1" x14ac:dyDescent="0.25">
      <c r="A55" s="27">
        <f t="shared" si="2"/>
        <v>46</v>
      </c>
      <c r="B55" s="22">
        <v>860122468</v>
      </c>
      <c r="C55" s="21" t="s">
        <v>117</v>
      </c>
      <c r="D55" s="28">
        <f t="shared" si="0"/>
        <v>1</v>
      </c>
      <c r="E55" s="29" t="s">
        <v>28</v>
      </c>
      <c r="F55" s="35">
        <v>0</v>
      </c>
      <c r="G55" s="31">
        <f t="shared" si="3"/>
        <v>0</v>
      </c>
      <c r="H55" s="29">
        <v>0</v>
      </c>
      <c r="I55" s="29">
        <v>0</v>
      </c>
      <c r="J55" s="29">
        <v>0</v>
      </c>
      <c r="K55" s="29">
        <v>1</v>
      </c>
      <c r="L55" s="29">
        <v>0</v>
      </c>
      <c r="M55" s="29">
        <v>0</v>
      </c>
      <c r="N55" s="32">
        <v>0</v>
      </c>
    </row>
    <row r="56" spans="1:14" s="33" customFormat="1" x14ac:dyDescent="0.25">
      <c r="A56" s="27">
        <f t="shared" si="2"/>
        <v>47</v>
      </c>
      <c r="B56" s="22">
        <v>860125203</v>
      </c>
      <c r="C56" s="21" t="s">
        <v>118</v>
      </c>
      <c r="D56" s="28">
        <f t="shared" si="0"/>
        <v>1</v>
      </c>
      <c r="E56" s="29" t="s">
        <v>7</v>
      </c>
      <c r="F56" s="35">
        <v>0</v>
      </c>
      <c r="G56" s="31">
        <f t="shared" si="3"/>
        <v>0</v>
      </c>
      <c r="H56" s="29">
        <v>0</v>
      </c>
      <c r="I56" s="29">
        <v>0</v>
      </c>
      <c r="J56" s="29">
        <v>1</v>
      </c>
      <c r="K56" s="29">
        <v>0</v>
      </c>
      <c r="L56" s="29">
        <v>0</v>
      </c>
      <c r="M56" s="29">
        <v>0</v>
      </c>
      <c r="N56" s="32">
        <v>0</v>
      </c>
    </row>
    <row r="57" spans="1:14" s="33" customFormat="1" x14ac:dyDescent="0.25">
      <c r="A57" s="27">
        <f t="shared" si="2"/>
        <v>48</v>
      </c>
      <c r="B57" s="22">
        <v>860111853</v>
      </c>
      <c r="C57" s="21" t="s">
        <v>57</v>
      </c>
      <c r="D57" s="28">
        <f t="shared" si="0"/>
        <v>1</v>
      </c>
      <c r="E57" s="29" t="s">
        <v>7</v>
      </c>
      <c r="F57" s="35">
        <v>0</v>
      </c>
      <c r="G57" s="31">
        <f t="shared" si="3"/>
        <v>0</v>
      </c>
      <c r="H57" s="29">
        <v>0</v>
      </c>
      <c r="I57" s="29">
        <v>0</v>
      </c>
      <c r="J57" s="29">
        <v>1</v>
      </c>
      <c r="K57" s="29">
        <v>0</v>
      </c>
      <c r="L57" s="29">
        <v>0</v>
      </c>
      <c r="M57" s="29">
        <v>0</v>
      </c>
      <c r="N57" s="32">
        <v>0</v>
      </c>
    </row>
    <row r="58" spans="1:14" s="33" customFormat="1" x14ac:dyDescent="0.25">
      <c r="A58" s="27">
        <f t="shared" si="2"/>
        <v>49</v>
      </c>
      <c r="B58" s="22">
        <v>860128283</v>
      </c>
      <c r="C58" s="21" t="s">
        <v>61</v>
      </c>
      <c r="D58" s="28">
        <f t="shared" si="0"/>
        <v>1</v>
      </c>
      <c r="E58" s="29" t="s">
        <v>7</v>
      </c>
      <c r="F58" s="35">
        <v>0</v>
      </c>
      <c r="G58" s="31">
        <f t="shared" si="3"/>
        <v>0</v>
      </c>
      <c r="H58" s="29">
        <v>0</v>
      </c>
      <c r="I58" s="29">
        <v>0</v>
      </c>
      <c r="J58" s="29">
        <v>1</v>
      </c>
      <c r="K58" s="29">
        <v>0</v>
      </c>
      <c r="L58" s="29">
        <v>0</v>
      </c>
      <c r="M58" s="29">
        <v>0</v>
      </c>
      <c r="N58" s="32">
        <v>0</v>
      </c>
    </row>
    <row r="59" spans="1:14" s="33" customFormat="1" x14ac:dyDescent="0.25">
      <c r="A59" s="27">
        <f t="shared" si="2"/>
        <v>50</v>
      </c>
      <c r="B59" s="22">
        <v>252919163</v>
      </c>
      <c r="C59" s="21" t="s">
        <v>119</v>
      </c>
      <c r="D59" s="28">
        <f t="shared" si="0"/>
        <v>12</v>
      </c>
      <c r="E59" s="29" t="s">
        <v>7</v>
      </c>
      <c r="F59" s="35">
        <v>0</v>
      </c>
      <c r="G59" s="31">
        <f t="shared" si="3"/>
        <v>0</v>
      </c>
      <c r="H59" s="29">
        <v>0</v>
      </c>
      <c r="I59" s="29">
        <v>0</v>
      </c>
      <c r="J59" s="29">
        <v>6</v>
      </c>
      <c r="K59" s="29">
        <v>6</v>
      </c>
      <c r="L59" s="29">
        <v>0</v>
      </c>
      <c r="M59" s="29">
        <v>0</v>
      </c>
      <c r="N59" s="32">
        <v>0</v>
      </c>
    </row>
    <row r="60" spans="1:14" s="33" customFormat="1" x14ac:dyDescent="0.25">
      <c r="A60" s="27">
        <f t="shared" si="2"/>
        <v>51</v>
      </c>
      <c r="B60" s="22">
        <v>252919162</v>
      </c>
      <c r="C60" s="21" t="s">
        <v>119</v>
      </c>
      <c r="D60" s="28">
        <f t="shared" si="0"/>
        <v>2</v>
      </c>
      <c r="E60" s="29" t="s">
        <v>7</v>
      </c>
      <c r="F60" s="35">
        <v>0</v>
      </c>
      <c r="G60" s="31">
        <f t="shared" si="3"/>
        <v>0</v>
      </c>
      <c r="H60" s="29">
        <v>0</v>
      </c>
      <c r="I60" s="29">
        <v>0</v>
      </c>
      <c r="J60" s="29">
        <v>1</v>
      </c>
      <c r="K60" s="29">
        <v>1</v>
      </c>
      <c r="L60" s="29">
        <v>0</v>
      </c>
      <c r="M60" s="29">
        <v>0</v>
      </c>
      <c r="N60" s="32">
        <v>0</v>
      </c>
    </row>
    <row r="61" spans="1:14" s="33" customFormat="1" x14ac:dyDescent="0.25">
      <c r="A61" s="27">
        <f t="shared" si="2"/>
        <v>52</v>
      </c>
      <c r="B61" s="22">
        <v>252919161</v>
      </c>
      <c r="C61" s="21" t="s">
        <v>119</v>
      </c>
      <c r="D61" s="28">
        <f t="shared" si="0"/>
        <v>2</v>
      </c>
      <c r="E61" s="29" t="s">
        <v>7</v>
      </c>
      <c r="F61" s="35">
        <v>0</v>
      </c>
      <c r="G61" s="31">
        <f t="shared" si="3"/>
        <v>0</v>
      </c>
      <c r="H61" s="29">
        <v>0</v>
      </c>
      <c r="I61" s="29">
        <v>0</v>
      </c>
      <c r="J61" s="29">
        <v>1</v>
      </c>
      <c r="K61" s="29">
        <v>1</v>
      </c>
      <c r="L61" s="29">
        <v>0</v>
      </c>
      <c r="M61" s="29">
        <v>0</v>
      </c>
      <c r="N61" s="32">
        <v>0</v>
      </c>
    </row>
    <row r="62" spans="1:14" s="33" customFormat="1" x14ac:dyDescent="0.25">
      <c r="A62" s="27">
        <f t="shared" si="2"/>
        <v>53</v>
      </c>
      <c r="B62" s="22">
        <v>252917695</v>
      </c>
      <c r="C62" s="21" t="s">
        <v>120</v>
      </c>
      <c r="D62" s="28">
        <f t="shared" si="0"/>
        <v>2</v>
      </c>
      <c r="E62" s="29" t="s">
        <v>7</v>
      </c>
      <c r="F62" s="35">
        <v>0</v>
      </c>
      <c r="G62" s="31">
        <f t="shared" si="3"/>
        <v>0</v>
      </c>
      <c r="H62" s="29">
        <v>0</v>
      </c>
      <c r="I62" s="29">
        <v>0</v>
      </c>
      <c r="J62" s="29">
        <v>1</v>
      </c>
      <c r="K62" s="29">
        <v>1</v>
      </c>
      <c r="L62" s="29">
        <v>0</v>
      </c>
      <c r="M62" s="29">
        <v>0</v>
      </c>
      <c r="N62" s="32">
        <v>0</v>
      </c>
    </row>
    <row r="63" spans="1:14" s="33" customFormat="1" x14ac:dyDescent="0.25">
      <c r="A63" s="27">
        <f t="shared" si="2"/>
        <v>54</v>
      </c>
      <c r="B63" s="22">
        <v>275101705</v>
      </c>
      <c r="C63" s="21" t="s">
        <v>109</v>
      </c>
      <c r="D63" s="28">
        <f t="shared" si="0"/>
        <v>1</v>
      </c>
      <c r="E63" s="29" t="s">
        <v>28</v>
      </c>
      <c r="F63" s="35">
        <v>0</v>
      </c>
      <c r="G63" s="31">
        <f t="shared" si="3"/>
        <v>0</v>
      </c>
      <c r="H63" s="29">
        <v>0</v>
      </c>
      <c r="I63" s="29">
        <v>0</v>
      </c>
      <c r="J63" s="29">
        <v>0</v>
      </c>
      <c r="K63" s="29">
        <v>1</v>
      </c>
      <c r="L63" s="29">
        <v>0</v>
      </c>
      <c r="M63" s="29">
        <v>0</v>
      </c>
      <c r="N63" s="32">
        <v>0</v>
      </c>
    </row>
    <row r="64" spans="1:14" s="33" customFormat="1" x14ac:dyDescent="0.25">
      <c r="A64" s="27">
        <f t="shared" si="2"/>
        <v>55</v>
      </c>
      <c r="B64" s="22">
        <v>860117405</v>
      </c>
      <c r="C64" s="21" t="s">
        <v>121</v>
      </c>
      <c r="D64" s="28">
        <f t="shared" si="0"/>
        <v>4</v>
      </c>
      <c r="E64" s="29" t="s">
        <v>7</v>
      </c>
      <c r="F64" s="35">
        <v>0</v>
      </c>
      <c r="G64" s="31">
        <f t="shared" si="3"/>
        <v>0</v>
      </c>
      <c r="H64" s="29">
        <v>0</v>
      </c>
      <c r="I64" s="29">
        <v>0</v>
      </c>
      <c r="J64" s="29">
        <v>2</v>
      </c>
      <c r="K64" s="29">
        <v>2</v>
      </c>
      <c r="L64" s="29">
        <v>0</v>
      </c>
      <c r="M64" s="29">
        <v>0</v>
      </c>
      <c r="N64" s="32">
        <v>0</v>
      </c>
    </row>
    <row r="65" spans="1:14" s="33" customFormat="1" x14ac:dyDescent="0.25">
      <c r="A65" s="27">
        <f t="shared" si="2"/>
        <v>56</v>
      </c>
      <c r="B65" s="22">
        <v>252113085</v>
      </c>
      <c r="C65" s="21" t="s">
        <v>122</v>
      </c>
      <c r="D65" s="28">
        <f t="shared" si="0"/>
        <v>1</v>
      </c>
      <c r="E65" s="29" t="s">
        <v>7</v>
      </c>
      <c r="F65" s="35">
        <v>0</v>
      </c>
      <c r="G65" s="31">
        <f t="shared" si="3"/>
        <v>0</v>
      </c>
      <c r="H65" s="29">
        <v>0</v>
      </c>
      <c r="I65" s="29">
        <v>0</v>
      </c>
      <c r="J65" s="29">
        <v>0</v>
      </c>
      <c r="K65" s="29">
        <v>1</v>
      </c>
      <c r="L65" s="29">
        <v>0</v>
      </c>
      <c r="M65" s="29">
        <v>0</v>
      </c>
      <c r="N65" s="32">
        <v>0</v>
      </c>
    </row>
    <row r="66" spans="1:14" s="33" customFormat="1" x14ac:dyDescent="0.25">
      <c r="A66" s="27">
        <f t="shared" si="2"/>
        <v>57</v>
      </c>
      <c r="B66" s="22">
        <v>250202028</v>
      </c>
      <c r="C66" s="21" t="s">
        <v>123</v>
      </c>
      <c r="D66" s="28">
        <f t="shared" si="0"/>
        <v>1</v>
      </c>
      <c r="E66" s="29" t="s">
        <v>7</v>
      </c>
      <c r="F66" s="35">
        <v>0</v>
      </c>
      <c r="G66" s="31">
        <f t="shared" si="3"/>
        <v>0</v>
      </c>
      <c r="H66" s="29">
        <v>0</v>
      </c>
      <c r="I66" s="29">
        <v>0</v>
      </c>
      <c r="J66" s="29">
        <v>0</v>
      </c>
      <c r="K66" s="29">
        <v>1</v>
      </c>
      <c r="L66" s="29">
        <v>0</v>
      </c>
      <c r="M66" s="29">
        <v>0</v>
      </c>
      <c r="N66" s="32">
        <v>0</v>
      </c>
    </row>
    <row r="67" spans="1:14" s="33" customFormat="1" x14ac:dyDescent="0.25">
      <c r="A67" s="27">
        <f t="shared" si="2"/>
        <v>58</v>
      </c>
      <c r="B67" s="22">
        <v>252910804</v>
      </c>
      <c r="C67" s="21" t="s">
        <v>124</v>
      </c>
      <c r="D67" s="28">
        <f t="shared" si="0"/>
        <v>1</v>
      </c>
      <c r="E67" s="29" t="s">
        <v>7</v>
      </c>
      <c r="F67" s="35">
        <v>0</v>
      </c>
      <c r="G67" s="31">
        <f t="shared" si="3"/>
        <v>0</v>
      </c>
      <c r="H67" s="29">
        <v>0</v>
      </c>
      <c r="I67" s="29">
        <v>0</v>
      </c>
      <c r="J67" s="29">
        <v>0</v>
      </c>
      <c r="K67" s="29">
        <v>1</v>
      </c>
      <c r="L67" s="29">
        <v>0</v>
      </c>
      <c r="M67" s="29">
        <v>0</v>
      </c>
      <c r="N67" s="32">
        <v>0</v>
      </c>
    </row>
    <row r="68" spans="1:14" s="33" customFormat="1" x14ac:dyDescent="0.25">
      <c r="A68" s="27">
        <f t="shared" si="2"/>
        <v>59</v>
      </c>
      <c r="B68" s="22">
        <v>252908162</v>
      </c>
      <c r="C68" s="21" t="s">
        <v>125</v>
      </c>
      <c r="D68" s="28">
        <f t="shared" si="0"/>
        <v>1</v>
      </c>
      <c r="E68" s="29" t="s">
        <v>7</v>
      </c>
      <c r="F68" s="35">
        <v>0</v>
      </c>
      <c r="G68" s="31">
        <f t="shared" si="3"/>
        <v>0</v>
      </c>
      <c r="H68" s="29">
        <v>0</v>
      </c>
      <c r="I68" s="29">
        <v>0</v>
      </c>
      <c r="J68" s="29">
        <v>0</v>
      </c>
      <c r="K68" s="29">
        <v>1</v>
      </c>
      <c r="L68" s="29">
        <v>0</v>
      </c>
      <c r="M68" s="29">
        <v>0</v>
      </c>
      <c r="N68" s="32">
        <v>0</v>
      </c>
    </row>
    <row r="69" spans="1:14" s="33" customFormat="1" x14ac:dyDescent="0.25">
      <c r="A69" s="27">
        <f t="shared" si="2"/>
        <v>60</v>
      </c>
      <c r="B69" s="22">
        <v>252120025</v>
      </c>
      <c r="C69" s="21" t="s">
        <v>126</v>
      </c>
      <c r="D69" s="28">
        <f t="shared" si="0"/>
        <v>1</v>
      </c>
      <c r="E69" s="29" t="s">
        <v>7</v>
      </c>
      <c r="F69" s="35">
        <v>0</v>
      </c>
      <c r="G69" s="31">
        <f t="shared" si="3"/>
        <v>0</v>
      </c>
      <c r="H69" s="29">
        <v>0</v>
      </c>
      <c r="I69" s="29">
        <v>0</v>
      </c>
      <c r="J69" s="29">
        <v>0</v>
      </c>
      <c r="K69" s="29">
        <v>1</v>
      </c>
      <c r="L69" s="29">
        <v>0</v>
      </c>
      <c r="M69" s="29">
        <v>0</v>
      </c>
      <c r="N69" s="32">
        <v>0</v>
      </c>
    </row>
    <row r="70" spans="1:14" s="33" customFormat="1" x14ac:dyDescent="0.25">
      <c r="A70" s="27">
        <f t="shared" si="2"/>
        <v>61</v>
      </c>
      <c r="B70" s="22">
        <v>252910995</v>
      </c>
      <c r="C70" s="21" t="s">
        <v>127</v>
      </c>
      <c r="D70" s="28">
        <f t="shared" si="0"/>
        <v>1</v>
      </c>
      <c r="E70" s="29" t="s">
        <v>7</v>
      </c>
      <c r="F70" s="35">
        <v>0</v>
      </c>
      <c r="G70" s="31">
        <f t="shared" si="3"/>
        <v>0</v>
      </c>
      <c r="H70" s="29">
        <v>0</v>
      </c>
      <c r="I70" s="29">
        <v>0</v>
      </c>
      <c r="J70" s="29">
        <v>0</v>
      </c>
      <c r="K70" s="29">
        <v>1</v>
      </c>
      <c r="L70" s="29">
        <v>0</v>
      </c>
      <c r="M70" s="29">
        <v>0</v>
      </c>
      <c r="N70" s="32">
        <v>0</v>
      </c>
    </row>
    <row r="71" spans="1:14" s="33" customFormat="1" x14ac:dyDescent="0.25">
      <c r="A71" s="27">
        <f t="shared" si="2"/>
        <v>62</v>
      </c>
      <c r="B71" s="22">
        <v>252115198</v>
      </c>
      <c r="C71" s="21" t="s">
        <v>128</v>
      </c>
      <c r="D71" s="28">
        <f t="shared" si="0"/>
        <v>1</v>
      </c>
      <c r="E71" s="29" t="s">
        <v>7</v>
      </c>
      <c r="F71" s="35">
        <v>0</v>
      </c>
      <c r="G71" s="31">
        <f t="shared" si="3"/>
        <v>0</v>
      </c>
      <c r="H71" s="29">
        <v>0</v>
      </c>
      <c r="I71" s="29">
        <v>0</v>
      </c>
      <c r="J71" s="29">
        <v>0</v>
      </c>
      <c r="K71" s="29">
        <v>1</v>
      </c>
      <c r="L71" s="29">
        <v>0</v>
      </c>
      <c r="M71" s="29">
        <v>0</v>
      </c>
      <c r="N71" s="32">
        <v>0</v>
      </c>
    </row>
    <row r="72" spans="1:14" s="33" customFormat="1" x14ac:dyDescent="0.25">
      <c r="A72" s="27">
        <f t="shared" si="2"/>
        <v>63</v>
      </c>
      <c r="B72" s="22">
        <v>251807810</v>
      </c>
      <c r="C72" s="21" t="s">
        <v>129</v>
      </c>
      <c r="D72" s="28">
        <f t="shared" si="0"/>
        <v>2</v>
      </c>
      <c r="E72" s="29" t="s">
        <v>7</v>
      </c>
      <c r="F72" s="35">
        <v>0</v>
      </c>
      <c r="G72" s="31">
        <f t="shared" si="3"/>
        <v>0</v>
      </c>
      <c r="H72" s="29">
        <v>0</v>
      </c>
      <c r="I72" s="29">
        <v>0</v>
      </c>
      <c r="J72" s="29">
        <v>1</v>
      </c>
      <c r="K72" s="29">
        <v>1</v>
      </c>
      <c r="L72" s="29">
        <v>0</v>
      </c>
      <c r="M72" s="29">
        <v>0</v>
      </c>
      <c r="N72" s="32">
        <v>0</v>
      </c>
    </row>
    <row r="73" spans="1:14" x14ac:dyDescent="0.25">
      <c r="A73" s="27">
        <f t="shared" si="2"/>
        <v>64</v>
      </c>
      <c r="B73" s="22" t="s">
        <v>163</v>
      </c>
      <c r="C73" s="21" t="s">
        <v>166</v>
      </c>
      <c r="D73" s="28">
        <f t="shared" si="0"/>
        <v>60</v>
      </c>
      <c r="E73" s="29" t="s">
        <v>165</v>
      </c>
      <c r="F73" s="35">
        <v>0</v>
      </c>
      <c r="G73" s="31">
        <f t="shared" si="3"/>
        <v>0</v>
      </c>
      <c r="H73" s="29">
        <v>0</v>
      </c>
      <c r="I73" s="29">
        <v>0</v>
      </c>
      <c r="J73" s="29">
        <v>15</v>
      </c>
      <c r="K73" s="29">
        <v>25</v>
      </c>
      <c r="L73" s="29">
        <v>0</v>
      </c>
      <c r="M73" s="29">
        <v>10</v>
      </c>
      <c r="N73" s="32">
        <v>10</v>
      </c>
    </row>
    <row r="74" spans="1:14" x14ac:dyDescent="0.25">
      <c r="A74" s="39" t="s">
        <v>9</v>
      </c>
      <c r="B74" s="40"/>
      <c r="C74" s="40"/>
      <c r="D74" s="40"/>
      <c r="E74" s="40"/>
      <c r="F74" s="41"/>
      <c r="G74" s="3">
        <f>SUM(G10:G73)</f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1">
        <v>0</v>
      </c>
    </row>
    <row r="75" spans="1:14" x14ac:dyDescent="0.25">
      <c r="A75" s="39" t="s">
        <v>8</v>
      </c>
      <c r="B75" s="40"/>
      <c r="C75" s="40"/>
      <c r="D75" s="40"/>
      <c r="E75" s="40"/>
      <c r="F75" s="41"/>
      <c r="G75" s="5">
        <f>G74</f>
        <v>0</v>
      </c>
      <c r="H75" s="1"/>
      <c r="I75" s="1"/>
      <c r="J75" s="1"/>
      <c r="K75" s="1"/>
      <c r="L75" s="1"/>
      <c r="M75" s="1"/>
      <c r="N75" s="1"/>
    </row>
    <row r="77" spans="1:14" x14ac:dyDescent="0.25">
      <c r="A77" t="s">
        <v>13</v>
      </c>
      <c r="N77" s="12"/>
    </row>
  </sheetData>
  <mergeCells count="3">
    <mergeCell ref="A6:G6"/>
    <mergeCell ref="A74:F74"/>
    <mergeCell ref="A75:F75"/>
  </mergeCells>
  <pageMargins left="0.70866141732283472" right="0.70866141732283472" top="0.74803149606299213" bottom="0.74803149606299213" header="0.31496062992125984" footer="0.31496062992125984"/>
  <pageSetup paperSize="9" scale="81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76"/>
  <sheetViews>
    <sheetView topLeftCell="B3" workbookViewId="0">
      <selection activeCell="N9" sqref="N9"/>
    </sheetView>
  </sheetViews>
  <sheetFormatPr defaultRowHeight="15" x14ac:dyDescent="0.25"/>
  <cols>
    <col min="2" max="2" width="11.85546875" customWidth="1"/>
    <col min="3" max="3" width="28.5703125" customWidth="1"/>
    <col min="6" max="6" width="10.42578125" bestFit="1" customWidth="1"/>
    <col min="7" max="7" width="12.85546875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38" t="s">
        <v>79</v>
      </c>
      <c r="B6" s="38"/>
      <c r="C6" s="38"/>
      <c r="D6" s="38"/>
      <c r="E6" s="38"/>
      <c r="F6" s="38"/>
      <c r="G6" s="38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44</v>
      </c>
      <c r="I9" s="11" t="s">
        <v>45</v>
      </c>
      <c r="J9" s="11" t="s">
        <v>46</v>
      </c>
      <c r="K9" s="11" t="s">
        <v>167</v>
      </c>
      <c r="L9" s="11" t="s">
        <v>47</v>
      </c>
      <c r="M9" s="11" t="s">
        <v>48</v>
      </c>
      <c r="N9" s="11" t="s">
        <v>168</v>
      </c>
    </row>
    <row r="10" spans="1:14" x14ac:dyDescent="0.25">
      <c r="A10" s="7">
        <v>1</v>
      </c>
      <c r="B10" s="14" t="s">
        <v>16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17</v>
      </c>
      <c r="C11" s="7" t="s">
        <v>14</v>
      </c>
      <c r="D11" s="20">
        <f t="shared" ref="D11:D72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2" si="2">A11+1</f>
        <v>3</v>
      </c>
      <c r="B12" s="14" t="s">
        <v>21</v>
      </c>
      <c r="C12" s="15" t="s">
        <v>22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49</v>
      </c>
      <c r="C13" s="15" t="s">
        <v>22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18</v>
      </c>
      <c r="C14" s="15" t="s">
        <v>23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19</v>
      </c>
      <c r="C15" s="15" t="s">
        <v>23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20</v>
      </c>
      <c r="C16" s="7" t="s">
        <v>23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26</v>
      </c>
      <c r="C17" s="15" t="s">
        <v>25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24</v>
      </c>
      <c r="C18" s="15" t="s">
        <v>27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28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29</v>
      </c>
      <c r="C20" s="1" t="s">
        <v>31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30</v>
      </c>
      <c r="C21" s="1" t="s">
        <v>31</v>
      </c>
      <c r="D21" s="20">
        <f t="shared" si="0"/>
        <v>2</v>
      </c>
      <c r="E21" s="2" t="s">
        <v>7</v>
      </c>
      <c r="F21" s="25">
        <v>0</v>
      </c>
      <c r="G21" s="26">
        <f t="shared" ref="G21:G72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32</v>
      </c>
      <c r="C22" s="1" t="s">
        <v>22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33</v>
      </c>
      <c r="C23" s="1" t="s">
        <v>22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23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34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22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36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35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37</v>
      </c>
      <c r="C29" s="1" t="s">
        <v>31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38</v>
      </c>
      <c r="C30" s="1" t="s">
        <v>25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39</v>
      </c>
      <c r="C31" s="1" t="s">
        <v>25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23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4" x14ac:dyDescent="0.25">
      <c r="A33" s="7">
        <f t="shared" si="2"/>
        <v>24</v>
      </c>
      <c r="B33" s="4">
        <v>4656602</v>
      </c>
      <c r="C33" s="1" t="s">
        <v>23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4" x14ac:dyDescent="0.25">
      <c r="A34" s="7">
        <f t="shared" si="2"/>
        <v>25</v>
      </c>
      <c r="B34" s="4">
        <v>4437838</v>
      </c>
      <c r="C34" s="1" t="s">
        <v>23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4" x14ac:dyDescent="0.25">
      <c r="A35" s="7">
        <f t="shared" si="2"/>
        <v>26</v>
      </c>
      <c r="B35" s="4">
        <v>4630525</v>
      </c>
      <c r="C35" s="1" t="s">
        <v>23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4" x14ac:dyDescent="0.25">
      <c r="A36" s="7">
        <f t="shared" si="2"/>
        <v>27</v>
      </c>
      <c r="B36" s="4">
        <v>4816545</v>
      </c>
      <c r="C36" s="1" t="s">
        <v>22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4" x14ac:dyDescent="0.25">
      <c r="A37" s="7">
        <f t="shared" si="2"/>
        <v>28</v>
      </c>
      <c r="B37" s="4">
        <v>4616544</v>
      </c>
      <c r="C37" s="1" t="s">
        <v>22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4" x14ac:dyDescent="0.25">
      <c r="A38" s="7">
        <f t="shared" si="2"/>
        <v>29</v>
      </c>
      <c r="B38" s="21" t="s">
        <v>50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4" x14ac:dyDescent="0.25">
      <c r="A39" s="7">
        <f t="shared" si="2"/>
        <v>30</v>
      </c>
      <c r="B39" s="21" t="s">
        <v>51</v>
      </c>
      <c r="C39" s="1" t="s">
        <v>31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4" x14ac:dyDescent="0.25">
      <c r="A40" s="7">
        <f t="shared" si="2"/>
        <v>31</v>
      </c>
      <c r="B40" s="21" t="s">
        <v>52</v>
      </c>
      <c r="C40" s="1" t="s">
        <v>22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4" x14ac:dyDescent="0.25">
      <c r="A41" s="7">
        <f t="shared" si="2"/>
        <v>32</v>
      </c>
      <c r="B41" s="21" t="s">
        <v>53</v>
      </c>
      <c r="C41" s="1" t="s">
        <v>25</v>
      </c>
      <c r="D41" s="20">
        <f t="shared" si="0"/>
        <v>1</v>
      </c>
      <c r="E41" s="2" t="s">
        <v>7</v>
      </c>
      <c r="F41" s="25">
        <v>0</v>
      </c>
      <c r="G41" s="26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1</v>
      </c>
      <c r="N41" s="19">
        <v>0</v>
      </c>
    </row>
    <row r="42" spans="1:14" x14ac:dyDescent="0.25">
      <c r="A42" s="7">
        <f t="shared" si="2"/>
        <v>33</v>
      </c>
      <c r="B42" s="22">
        <v>50038172</v>
      </c>
      <c r="C42" s="1" t="s">
        <v>14</v>
      </c>
      <c r="D42" s="20">
        <f t="shared" si="0"/>
        <v>1</v>
      </c>
      <c r="E42" s="2" t="s">
        <v>7</v>
      </c>
      <c r="F42" s="25">
        <v>0</v>
      </c>
      <c r="G42" s="26">
        <f t="shared" si="3"/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19">
        <v>1</v>
      </c>
    </row>
    <row r="43" spans="1:14" x14ac:dyDescent="0.25">
      <c r="A43" s="7">
        <f t="shared" si="2"/>
        <v>34</v>
      </c>
      <c r="B43" s="21" t="s">
        <v>54</v>
      </c>
      <c r="C43" s="1" t="s">
        <v>31</v>
      </c>
      <c r="D43" s="20">
        <f t="shared" si="0"/>
        <v>1</v>
      </c>
      <c r="E43" s="2" t="s">
        <v>7</v>
      </c>
      <c r="F43" s="25">
        <v>0</v>
      </c>
      <c r="G43" s="26">
        <f t="shared" si="3"/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9">
        <v>1</v>
      </c>
    </row>
    <row r="44" spans="1:14" x14ac:dyDescent="0.25">
      <c r="A44" s="7">
        <f t="shared" si="2"/>
        <v>35</v>
      </c>
      <c r="B44" s="21" t="s">
        <v>32</v>
      </c>
      <c r="C44" s="1" t="s">
        <v>22</v>
      </c>
      <c r="D44" s="20">
        <f t="shared" si="0"/>
        <v>1</v>
      </c>
      <c r="E44" s="2" t="s">
        <v>7</v>
      </c>
      <c r="F44" s="25">
        <v>0</v>
      </c>
      <c r="G44" s="26">
        <f t="shared" si="3"/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9">
        <v>1</v>
      </c>
    </row>
    <row r="45" spans="1:14" x14ac:dyDescent="0.25">
      <c r="A45" s="7">
        <f t="shared" si="2"/>
        <v>36</v>
      </c>
      <c r="B45" s="21" t="s">
        <v>55</v>
      </c>
      <c r="C45" s="1" t="s">
        <v>25</v>
      </c>
      <c r="D45" s="20">
        <f t="shared" si="0"/>
        <v>1</v>
      </c>
      <c r="E45" s="2" t="s">
        <v>7</v>
      </c>
      <c r="F45" s="25">
        <v>0</v>
      </c>
      <c r="G45" s="26">
        <f t="shared" si="3"/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9">
        <v>1</v>
      </c>
    </row>
    <row r="46" spans="1:14" x14ac:dyDescent="0.25">
      <c r="A46" s="7">
        <f t="shared" si="2"/>
        <v>37</v>
      </c>
      <c r="B46" s="1" t="s">
        <v>56</v>
      </c>
      <c r="C46" s="1" t="s">
        <v>57</v>
      </c>
      <c r="D46" s="20">
        <f t="shared" si="0"/>
        <v>2</v>
      </c>
      <c r="E46" s="2" t="s">
        <v>7</v>
      </c>
      <c r="F46" s="25">
        <v>0</v>
      </c>
      <c r="G46" s="26">
        <f t="shared" si="3"/>
        <v>0</v>
      </c>
      <c r="H46" s="2">
        <v>1</v>
      </c>
      <c r="I46" s="2">
        <v>1</v>
      </c>
      <c r="J46" s="2">
        <v>0</v>
      </c>
      <c r="K46" s="2">
        <v>0</v>
      </c>
      <c r="L46" s="2">
        <v>0</v>
      </c>
      <c r="M46" s="2">
        <v>0</v>
      </c>
      <c r="N46" s="19">
        <v>0</v>
      </c>
    </row>
    <row r="47" spans="1:14" x14ac:dyDescent="0.25">
      <c r="A47" s="7">
        <f t="shared" si="2"/>
        <v>38</v>
      </c>
      <c r="B47" s="1" t="s">
        <v>59</v>
      </c>
      <c r="C47" s="1" t="s">
        <v>58</v>
      </c>
      <c r="D47" s="20">
        <f t="shared" si="0"/>
        <v>2</v>
      </c>
      <c r="E47" s="2" t="s">
        <v>7</v>
      </c>
      <c r="F47" s="25">
        <v>0</v>
      </c>
      <c r="G47" s="26">
        <f t="shared" si="3"/>
        <v>0</v>
      </c>
      <c r="H47" s="2">
        <v>1</v>
      </c>
      <c r="I47" s="2">
        <v>1</v>
      </c>
      <c r="J47" s="2">
        <v>0</v>
      </c>
      <c r="K47" s="2">
        <v>0</v>
      </c>
      <c r="L47" s="2">
        <v>0</v>
      </c>
      <c r="M47" s="2">
        <v>0</v>
      </c>
      <c r="N47" s="19">
        <v>0</v>
      </c>
    </row>
    <row r="48" spans="1:14" x14ac:dyDescent="0.25">
      <c r="A48" s="7">
        <f t="shared" si="2"/>
        <v>39</v>
      </c>
      <c r="B48" s="1" t="s">
        <v>60</v>
      </c>
      <c r="C48" s="1" t="s">
        <v>61</v>
      </c>
      <c r="D48" s="20">
        <f t="shared" si="0"/>
        <v>2</v>
      </c>
      <c r="E48" s="2" t="s">
        <v>7</v>
      </c>
      <c r="F48" s="25">
        <v>0</v>
      </c>
      <c r="G48" s="26">
        <f t="shared" si="3"/>
        <v>0</v>
      </c>
      <c r="H48" s="2">
        <v>1</v>
      </c>
      <c r="I48" s="2">
        <v>1</v>
      </c>
      <c r="J48" s="2">
        <v>0</v>
      </c>
      <c r="K48" s="2">
        <v>0</v>
      </c>
      <c r="L48" s="2">
        <v>0</v>
      </c>
      <c r="M48" s="2">
        <v>0</v>
      </c>
      <c r="N48" s="19">
        <v>0</v>
      </c>
    </row>
    <row r="49" spans="1:14" x14ac:dyDescent="0.25">
      <c r="A49" s="7">
        <f t="shared" si="2"/>
        <v>40</v>
      </c>
      <c r="B49" s="4">
        <v>235509</v>
      </c>
      <c r="C49" s="1" t="s">
        <v>62</v>
      </c>
      <c r="D49" s="20">
        <f t="shared" si="0"/>
        <v>2</v>
      </c>
      <c r="E49" s="2" t="s">
        <v>7</v>
      </c>
      <c r="F49" s="25">
        <v>0</v>
      </c>
      <c r="G49" s="26">
        <f t="shared" si="3"/>
        <v>0</v>
      </c>
      <c r="H49" s="2">
        <v>1</v>
      </c>
      <c r="I49" s="2">
        <v>1</v>
      </c>
      <c r="J49" s="2">
        <v>0</v>
      </c>
      <c r="K49" s="2">
        <v>0</v>
      </c>
      <c r="L49" s="2">
        <v>0</v>
      </c>
      <c r="M49" s="2">
        <v>0</v>
      </c>
      <c r="N49" s="19">
        <v>0</v>
      </c>
    </row>
    <row r="50" spans="1:14" s="33" customFormat="1" x14ac:dyDescent="0.25">
      <c r="A50" s="27">
        <f t="shared" si="2"/>
        <v>41</v>
      </c>
      <c r="B50" s="21" t="s">
        <v>64</v>
      </c>
      <c r="C50" s="21" t="s">
        <v>63</v>
      </c>
      <c r="D50" s="28">
        <f t="shared" si="0"/>
        <v>2</v>
      </c>
      <c r="E50" s="29" t="s">
        <v>7</v>
      </c>
      <c r="F50" s="30">
        <v>0</v>
      </c>
      <c r="G50" s="31">
        <f t="shared" si="3"/>
        <v>0</v>
      </c>
      <c r="H50" s="29">
        <v>1</v>
      </c>
      <c r="I50" s="29">
        <v>1</v>
      </c>
      <c r="J50" s="29">
        <v>0</v>
      </c>
      <c r="K50" s="29">
        <v>0</v>
      </c>
      <c r="L50" s="29">
        <v>0</v>
      </c>
      <c r="M50" s="29">
        <v>0</v>
      </c>
      <c r="N50" s="32">
        <v>0</v>
      </c>
    </row>
    <row r="51" spans="1:14" s="33" customFormat="1" x14ac:dyDescent="0.25">
      <c r="A51" s="27">
        <f t="shared" si="2"/>
        <v>42</v>
      </c>
      <c r="B51" s="22">
        <v>4227043</v>
      </c>
      <c r="C51" s="21" t="s">
        <v>65</v>
      </c>
      <c r="D51" s="28">
        <f t="shared" si="0"/>
        <v>2</v>
      </c>
      <c r="E51" s="29" t="s">
        <v>7</v>
      </c>
      <c r="F51" s="30">
        <v>0</v>
      </c>
      <c r="G51" s="31">
        <f t="shared" si="3"/>
        <v>0</v>
      </c>
      <c r="H51" s="29">
        <v>1</v>
      </c>
      <c r="I51" s="29">
        <v>1</v>
      </c>
      <c r="J51" s="29">
        <v>0</v>
      </c>
      <c r="K51" s="29">
        <v>0</v>
      </c>
      <c r="L51" s="29">
        <v>0</v>
      </c>
      <c r="M51" s="29">
        <v>0</v>
      </c>
      <c r="N51" s="32">
        <v>0</v>
      </c>
    </row>
    <row r="52" spans="1:14" s="33" customFormat="1" x14ac:dyDescent="0.25">
      <c r="A52" s="27">
        <f t="shared" si="2"/>
        <v>43</v>
      </c>
      <c r="B52" s="21" t="s">
        <v>66</v>
      </c>
      <c r="C52" s="21" t="s">
        <v>65</v>
      </c>
      <c r="D52" s="28">
        <f t="shared" si="0"/>
        <v>2</v>
      </c>
      <c r="E52" s="29" t="s">
        <v>7</v>
      </c>
      <c r="F52" s="30">
        <v>0</v>
      </c>
      <c r="G52" s="31">
        <f t="shared" si="3"/>
        <v>0</v>
      </c>
      <c r="H52" s="29">
        <v>1</v>
      </c>
      <c r="I52" s="29">
        <v>1</v>
      </c>
      <c r="J52" s="29">
        <v>0</v>
      </c>
      <c r="K52" s="29">
        <v>0</v>
      </c>
      <c r="L52" s="29">
        <v>0</v>
      </c>
      <c r="M52" s="29">
        <v>0</v>
      </c>
      <c r="N52" s="32">
        <v>0</v>
      </c>
    </row>
    <row r="53" spans="1:14" s="33" customFormat="1" x14ac:dyDescent="0.25">
      <c r="A53" s="27">
        <f t="shared" si="2"/>
        <v>44</v>
      </c>
      <c r="B53" s="21" t="s">
        <v>67</v>
      </c>
      <c r="C53" s="21" t="s">
        <v>65</v>
      </c>
      <c r="D53" s="28">
        <f t="shared" si="0"/>
        <v>2</v>
      </c>
      <c r="E53" s="29" t="s">
        <v>7</v>
      </c>
      <c r="F53" s="30">
        <v>0</v>
      </c>
      <c r="G53" s="31">
        <f t="shared" si="3"/>
        <v>0</v>
      </c>
      <c r="H53" s="29">
        <v>1</v>
      </c>
      <c r="I53" s="29">
        <v>1</v>
      </c>
      <c r="J53" s="29">
        <v>0</v>
      </c>
      <c r="K53" s="29">
        <v>0</v>
      </c>
      <c r="L53" s="29">
        <v>0</v>
      </c>
      <c r="M53" s="29">
        <v>0</v>
      </c>
      <c r="N53" s="32">
        <v>0</v>
      </c>
    </row>
    <row r="54" spans="1:14" s="33" customFormat="1" x14ac:dyDescent="0.25">
      <c r="A54" s="27">
        <f t="shared" si="2"/>
        <v>45</v>
      </c>
      <c r="B54" s="22" t="s">
        <v>69</v>
      </c>
      <c r="C54" s="21" t="s">
        <v>68</v>
      </c>
      <c r="D54" s="28">
        <f t="shared" si="0"/>
        <v>4</v>
      </c>
      <c r="E54" s="29" t="s">
        <v>7</v>
      </c>
      <c r="F54" s="30">
        <v>0</v>
      </c>
      <c r="G54" s="31">
        <f t="shared" si="3"/>
        <v>0</v>
      </c>
      <c r="H54" s="29">
        <v>2</v>
      </c>
      <c r="I54" s="29">
        <v>2</v>
      </c>
      <c r="J54" s="29">
        <v>0</v>
      </c>
      <c r="K54" s="29">
        <v>0</v>
      </c>
      <c r="L54" s="29">
        <v>0</v>
      </c>
      <c r="M54" s="29">
        <v>0</v>
      </c>
      <c r="N54" s="32">
        <v>0</v>
      </c>
    </row>
    <row r="55" spans="1:14" s="33" customFormat="1" x14ac:dyDescent="0.25">
      <c r="A55" s="27">
        <f t="shared" si="2"/>
        <v>46</v>
      </c>
      <c r="B55" s="21" t="s">
        <v>70</v>
      </c>
      <c r="C55" s="21" t="s">
        <v>68</v>
      </c>
      <c r="D55" s="28">
        <f t="shared" si="0"/>
        <v>4</v>
      </c>
      <c r="E55" s="29" t="s">
        <v>7</v>
      </c>
      <c r="F55" s="30">
        <v>0</v>
      </c>
      <c r="G55" s="31">
        <f t="shared" si="3"/>
        <v>0</v>
      </c>
      <c r="H55" s="29">
        <v>2</v>
      </c>
      <c r="I55" s="29">
        <v>2</v>
      </c>
      <c r="J55" s="29">
        <v>0</v>
      </c>
      <c r="K55" s="29">
        <v>0</v>
      </c>
      <c r="L55" s="29">
        <v>0</v>
      </c>
      <c r="M55" s="29">
        <v>0</v>
      </c>
      <c r="N55" s="32">
        <v>0</v>
      </c>
    </row>
    <row r="56" spans="1:14" s="33" customFormat="1" x14ac:dyDescent="0.25">
      <c r="A56" s="27">
        <f t="shared" si="2"/>
        <v>47</v>
      </c>
      <c r="B56" s="21" t="s">
        <v>71</v>
      </c>
      <c r="C56" s="21" t="s">
        <v>68</v>
      </c>
      <c r="D56" s="28">
        <f t="shared" si="0"/>
        <v>4</v>
      </c>
      <c r="E56" s="29" t="s">
        <v>7</v>
      </c>
      <c r="F56" s="30">
        <v>0</v>
      </c>
      <c r="G56" s="31">
        <f t="shared" si="3"/>
        <v>0</v>
      </c>
      <c r="H56" s="29">
        <v>2</v>
      </c>
      <c r="I56" s="29">
        <v>2</v>
      </c>
      <c r="J56" s="29">
        <v>0</v>
      </c>
      <c r="K56" s="29">
        <v>0</v>
      </c>
      <c r="L56" s="29">
        <v>0</v>
      </c>
      <c r="M56" s="29">
        <v>0</v>
      </c>
      <c r="N56" s="32">
        <v>0</v>
      </c>
    </row>
    <row r="57" spans="1:14" s="33" customFormat="1" x14ac:dyDescent="0.25">
      <c r="A57" s="27">
        <f t="shared" si="2"/>
        <v>48</v>
      </c>
      <c r="B57" s="21" t="s">
        <v>72</v>
      </c>
      <c r="C57" s="21" t="s">
        <v>68</v>
      </c>
      <c r="D57" s="28">
        <f t="shared" si="0"/>
        <v>4</v>
      </c>
      <c r="E57" s="29" t="s">
        <v>7</v>
      </c>
      <c r="F57" s="30">
        <v>0</v>
      </c>
      <c r="G57" s="31">
        <f t="shared" si="3"/>
        <v>0</v>
      </c>
      <c r="H57" s="29">
        <v>2</v>
      </c>
      <c r="I57" s="29">
        <v>2</v>
      </c>
      <c r="J57" s="29">
        <v>0</v>
      </c>
      <c r="K57" s="29">
        <v>0</v>
      </c>
      <c r="L57" s="29">
        <v>0</v>
      </c>
      <c r="M57" s="29">
        <v>0</v>
      </c>
      <c r="N57" s="32">
        <v>0</v>
      </c>
    </row>
    <row r="58" spans="1:14" s="33" customFormat="1" x14ac:dyDescent="0.25">
      <c r="A58" s="27">
        <f t="shared" si="2"/>
        <v>49</v>
      </c>
      <c r="B58" s="21" t="s">
        <v>73</v>
      </c>
      <c r="C58" s="21" t="s">
        <v>65</v>
      </c>
      <c r="D58" s="28">
        <f t="shared" si="0"/>
        <v>2</v>
      </c>
      <c r="E58" s="29" t="s">
        <v>7</v>
      </c>
      <c r="F58" s="30">
        <v>0</v>
      </c>
      <c r="G58" s="31">
        <f t="shared" si="3"/>
        <v>0</v>
      </c>
      <c r="H58" s="29">
        <v>0</v>
      </c>
      <c r="I58" s="29">
        <v>0</v>
      </c>
      <c r="J58" s="29">
        <v>0</v>
      </c>
      <c r="K58" s="29">
        <v>0</v>
      </c>
      <c r="L58" s="29">
        <v>2</v>
      </c>
      <c r="M58" s="29">
        <v>0</v>
      </c>
      <c r="N58" s="32">
        <v>0</v>
      </c>
    </row>
    <row r="59" spans="1:14" s="33" customFormat="1" x14ac:dyDescent="0.25">
      <c r="A59" s="27">
        <f t="shared" si="2"/>
        <v>50</v>
      </c>
      <c r="B59" s="21" t="s">
        <v>74</v>
      </c>
      <c r="C59" s="21" t="s">
        <v>65</v>
      </c>
      <c r="D59" s="28">
        <f t="shared" si="0"/>
        <v>1</v>
      </c>
      <c r="E59" s="29" t="s">
        <v>7</v>
      </c>
      <c r="F59" s="30">
        <v>0</v>
      </c>
      <c r="G59" s="31">
        <f t="shared" si="3"/>
        <v>0</v>
      </c>
      <c r="H59" s="29">
        <v>0</v>
      </c>
      <c r="I59" s="29">
        <v>0</v>
      </c>
      <c r="J59" s="29">
        <v>0</v>
      </c>
      <c r="K59" s="29">
        <v>0</v>
      </c>
      <c r="L59" s="29">
        <v>1</v>
      </c>
      <c r="M59" s="29">
        <v>0</v>
      </c>
      <c r="N59" s="32">
        <v>0</v>
      </c>
    </row>
    <row r="60" spans="1:14" s="33" customFormat="1" x14ac:dyDescent="0.25">
      <c r="A60" s="27">
        <f t="shared" si="2"/>
        <v>51</v>
      </c>
      <c r="B60" s="22">
        <v>4632450</v>
      </c>
      <c r="C60" s="21" t="s">
        <v>68</v>
      </c>
      <c r="D60" s="28">
        <f t="shared" si="0"/>
        <v>2</v>
      </c>
      <c r="E60" s="29" t="s">
        <v>7</v>
      </c>
      <c r="F60" s="30">
        <v>0</v>
      </c>
      <c r="G60" s="31">
        <f t="shared" si="3"/>
        <v>0</v>
      </c>
      <c r="H60" s="29">
        <v>0</v>
      </c>
      <c r="I60" s="29">
        <v>0</v>
      </c>
      <c r="J60" s="29">
        <v>0</v>
      </c>
      <c r="K60" s="29">
        <v>0</v>
      </c>
      <c r="L60" s="29">
        <v>2</v>
      </c>
      <c r="M60" s="29">
        <v>0</v>
      </c>
      <c r="N60" s="32">
        <v>0</v>
      </c>
    </row>
    <row r="61" spans="1:14" s="33" customFormat="1" x14ac:dyDescent="0.25">
      <c r="A61" s="27">
        <f t="shared" si="2"/>
        <v>52</v>
      </c>
      <c r="B61" s="22">
        <v>4632499</v>
      </c>
      <c r="C61" s="21" t="s">
        <v>68</v>
      </c>
      <c r="D61" s="28">
        <f t="shared" si="0"/>
        <v>2</v>
      </c>
      <c r="E61" s="29" t="s">
        <v>7</v>
      </c>
      <c r="F61" s="30">
        <v>0</v>
      </c>
      <c r="G61" s="31">
        <f t="shared" si="3"/>
        <v>0</v>
      </c>
      <c r="H61" s="29">
        <v>0</v>
      </c>
      <c r="I61" s="29">
        <v>0</v>
      </c>
      <c r="J61" s="29">
        <v>0</v>
      </c>
      <c r="K61" s="29">
        <v>0</v>
      </c>
      <c r="L61" s="29">
        <v>2</v>
      </c>
      <c r="M61" s="29">
        <v>0</v>
      </c>
      <c r="N61" s="32">
        <v>0</v>
      </c>
    </row>
    <row r="62" spans="1:14" s="33" customFormat="1" x14ac:dyDescent="0.25">
      <c r="A62" s="27">
        <f t="shared" si="2"/>
        <v>53</v>
      </c>
      <c r="B62" s="22">
        <v>4267667</v>
      </c>
      <c r="C62" s="21" t="s">
        <v>68</v>
      </c>
      <c r="D62" s="28">
        <f t="shared" si="0"/>
        <v>2</v>
      </c>
      <c r="E62" s="29" t="s">
        <v>7</v>
      </c>
      <c r="F62" s="30">
        <v>0</v>
      </c>
      <c r="G62" s="31">
        <f t="shared" si="3"/>
        <v>0</v>
      </c>
      <c r="H62" s="29">
        <v>0</v>
      </c>
      <c r="I62" s="29">
        <v>0</v>
      </c>
      <c r="J62" s="29">
        <v>0</v>
      </c>
      <c r="K62" s="29">
        <v>0</v>
      </c>
      <c r="L62" s="29">
        <v>2</v>
      </c>
      <c r="M62" s="29">
        <v>0</v>
      </c>
      <c r="N62" s="32">
        <v>0</v>
      </c>
    </row>
    <row r="63" spans="1:14" s="33" customFormat="1" x14ac:dyDescent="0.25">
      <c r="A63" s="27">
        <f t="shared" si="2"/>
        <v>54</v>
      </c>
      <c r="B63" s="22">
        <v>4449378</v>
      </c>
      <c r="C63" s="21" t="s">
        <v>68</v>
      </c>
      <c r="D63" s="28">
        <f t="shared" si="0"/>
        <v>2</v>
      </c>
      <c r="E63" s="29" t="s">
        <v>7</v>
      </c>
      <c r="F63" s="30">
        <v>0</v>
      </c>
      <c r="G63" s="31">
        <f t="shared" si="3"/>
        <v>0</v>
      </c>
      <c r="H63" s="29">
        <v>0</v>
      </c>
      <c r="I63" s="29">
        <v>0</v>
      </c>
      <c r="J63" s="29">
        <v>0</v>
      </c>
      <c r="K63" s="29">
        <v>0</v>
      </c>
      <c r="L63" s="29">
        <v>2</v>
      </c>
      <c r="M63" s="29">
        <v>0</v>
      </c>
      <c r="N63" s="32">
        <v>0</v>
      </c>
    </row>
    <row r="64" spans="1:14" s="33" customFormat="1" x14ac:dyDescent="0.25">
      <c r="A64" s="27">
        <f t="shared" si="2"/>
        <v>55</v>
      </c>
      <c r="B64" s="22" t="s">
        <v>75</v>
      </c>
      <c r="C64" s="21" t="s">
        <v>65</v>
      </c>
      <c r="D64" s="28">
        <f t="shared" si="0"/>
        <v>2</v>
      </c>
      <c r="E64" s="29" t="s">
        <v>7</v>
      </c>
      <c r="F64" s="30">
        <v>0</v>
      </c>
      <c r="G64" s="31">
        <f t="shared" si="3"/>
        <v>0</v>
      </c>
      <c r="H64" s="29">
        <v>0</v>
      </c>
      <c r="I64" s="29">
        <v>0</v>
      </c>
      <c r="J64" s="29">
        <v>1</v>
      </c>
      <c r="K64" s="29">
        <v>1</v>
      </c>
      <c r="L64" s="29">
        <v>0</v>
      </c>
      <c r="M64" s="29">
        <v>0</v>
      </c>
      <c r="N64" s="32">
        <v>0</v>
      </c>
    </row>
    <row r="65" spans="1:14" s="33" customFormat="1" x14ac:dyDescent="0.25">
      <c r="A65" s="27">
        <f t="shared" si="2"/>
        <v>56</v>
      </c>
      <c r="B65" s="22" t="s">
        <v>76</v>
      </c>
      <c r="C65" s="21" t="s">
        <v>65</v>
      </c>
      <c r="D65" s="28">
        <f t="shared" si="0"/>
        <v>2</v>
      </c>
      <c r="E65" s="29" t="s">
        <v>7</v>
      </c>
      <c r="F65" s="30">
        <v>0</v>
      </c>
      <c r="G65" s="31">
        <f t="shared" si="3"/>
        <v>0</v>
      </c>
      <c r="H65" s="29">
        <v>0</v>
      </c>
      <c r="I65" s="29">
        <v>0</v>
      </c>
      <c r="J65" s="29">
        <v>1</v>
      </c>
      <c r="K65" s="29">
        <v>1</v>
      </c>
      <c r="L65" s="29">
        <v>0</v>
      </c>
      <c r="M65" s="29">
        <v>0</v>
      </c>
      <c r="N65" s="32">
        <v>0</v>
      </c>
    </row>
    <row r="66" spans="1:14" s="33" customFormat="1" x14ac:dyDescent="0.25">
      <c r="A66" s="27">
        <f t="shared" si="2"/>
        <v>57</v>
      </c>
      <c r="B66" s="22">
        <v>860125273</v>
      </c>
      <c r="C66" s="21" t="s">
        <v>77</v>
      </c>
      <c r="D66" s="28">
        <f t="shared" si="0"/>
        <v>2</v>
      </c>
      <c r="E66" s="29" t="s">
        <v>7</v>
      </c>
      <c r="F66" s="30">
        <v>0</v>
      </c>
      <c r="G66" s="31">
        <f t="shared" si="3"/>
        <v>0</v>
      </c>
      <c r="H66" s="29">
        <v>0</v>
      </c>
      <c r="I66" s="29">
        <v>0</v>
      </c>
      <c r="J66" s="29">
        <v>1</v>
      </c>
      <c r="K66" s="29">
        <v>1</v>
      </c>
      <c r="L66" s="29">
        <v>0</v>
      </c>
      <c r="M66" s="29">
        <v>0</v>
      </c>
      <c r="N66" s="32">
        <v>0</v>
      </c>
    </row>
    <row r="67" spans="1:14" s="33" customFormat="1" x14ac:dyDescent="0.25">
      <c r="A67" s="27">
        <f t="shared" si="2"/>
        <v>58</v>
      </c>
      <c r="B67" s="22">
        <v>803498774</v>
      </c>
      <c r="C67" s="21" t="s">
        <v>68</v>
      </c>
      <c r="D67" s="28">
        <f t="shared" si="0"/>
        <v>2</v>
      </c>
      <c r="E67" s="29" t="s">
        <v>7</v>
      </c>
      <c r="F67" s="30">
        <v>0</v>
      </c>
      <c r="G67" s="31">
        <f t="shared" si="3"/>
        <v>0</v>
      </c>
      <c r="H67" s="29">
        <v>0</v>
      </c>
      <c r="I67" s="29">
        <v>0</v>
      </c>
      <c r="J67" s="29">
        <v>1</v>
      </c>
      <c r="K67" s="29">
        <v>1</v>
      </c>
      <c r="L67" s="29">
        <v>0</v>
      </c>
      <c r="M67" s="29">
        <v>0</v>
      </c>
      <c r="N67" s="32">
        <v>0</v>
      </c>
    </row>
    <row r="68" spans="1:14" s="33" customFormat="1" x14ac:dyDescent="0.25">
      <c r="A68" s="27">
        <f t="shared" si="2"/>
        <v>59</v>
      </c>
      <c r="B68" s="22">
        <v>803416304</v>
      </c>
      <c r="C68" s="21" t="s">
        <v>68</v>
      </c>
      <c r="D68" s="28">
        <f t="shared" si="0"/>
        <v>2</v>
      </c>
      <c r="E68" s="29" t="s">
        <v>7</v>
      </c>
      <c r="F68" s="30">
        <v>0</v>
      </c>
      <c r="G68" s="31">
        <f t="shared" si="3"/>
        <v>0</v>
      </c>
      <c r="H68" s="29">
        <v>0</v>
      </c>
      <c r="I68" s="29">
        <v>0</v>
      </c>
      <c r="J68" s="29">
        <v>1</v>
      </c>
      <c r="K68" s="29">
        <v>1</v>
      </c>
      <c r="L68" s="29">
        <v>0</v>
      </c>
      <c r="M68" s="29">
        <v>0</v>
      </c>
      <c r="N68" s="32">
        <v>0</v>
      </c>
    </row>
    <row r="69" spans="1:14" s="33" customFormat="1" x14ac:dyDescent="0.25">
      <c r="A69" s="27">
        <f t="shared" si="2"/>
        <v>60</v>
      </c>
      <c r="B69" s="22">
        <v>803498224</v>
      </c>
      <c r="C69" s="21" t="s">
        <v>68</v>
      </c>
      <c r="D69" s="28">
        <f t="shared" si="0"/>
        <v>2</v>
      </c>
      <c r="E69" s="29" t="s">
        <v>7</v>
      </c>
      <c r="F69" s="30">
        <v>0</v>
      </c>
      <c r="G69" s="31">
        <f t="shared" si="3"/>
        <v>0</v>
      </c>
      <c r="H69" s="29">
        <v>0</v>
      </c>
      <c r="I69" s="29">
        <v>0</v>
      </c>
      <c r="J69" s="29">
        <v>1</v>
      </c>
      <c r="K69" s="29">
        <v>1</v>
      </c>
      <c r="L69" s="29">
        <v>0</v>
      </c>
      <c r="M69" s="29">
        <v>0</v>
      </c>
      <c r="N69" s="32">
        <v>0</v>
      </c>
    </row>
    <row r="70" spans="1:14" s="33" customFormat="1" x14ac:dyDescent="0.25">
      <c r="A70" s="27">
        <f t="shared" si="2"/>
        <v>61</v>
      </c>
      <c r="B70" s="22">
        <v>803498223</v>
      </c>
      <c r="C70" s="21" t="s">
        <v>68</v>
      </c>
      <c r="D70" s="28">
        <f t="shared" si="0"/>
        <v>2</v>
      </c>
      <c r="E70" s="29" t="s">
        <v>7</v>
      </c>
      <c r="F70" s="30">
        <v>0</v>
      </c>
      <c r="G70" s="31">
        <f t="shared" si="3"/>
        <v>0</v>
      </c>
      <c r="H70" s="29">
        <v>0</v>
      </c>
      <c r="I70" s="29">
        <v>0</v>
      </c>
      <c r="J70" s="29">
        <v>1</v>
      </c>
      <c r="K70" s="29">
        <v>1</v>
      </c>
      <c r="L70" s="29">
        <v>0</v>
      </c>
      <c r="M70" s="29">
        <v>0</v>
      </c>
      <c r="N70" s="32">
        <v>0</v>
      </c>
    </row>
    <row r="71" spans="1:14" s="33" customFormat="1" x14ac:dyDescent="0.25">
      <c r="A71" s="27">
        <f t="shared" si="2"/>
        <v>62</v>
      </c>
      <c r="B71" s="22">
        <v>252115137</v>
      </c>
      <c r="C71" s="21" t="s">
        <v>68</v>
      </c>
      <c r="D71" s="28">
        <f t="shared" si="0"/>
        <v>2</v>
      </c>
      <c r="E71" s="29" t="s">
        <v>7</v>
      </c>
      <c r="F71" s="30">
        <v>0</v>
      </c>
      <c r="G71" s="31">
        <f t="shared" si="3"/>
        <v>0</v>
      </c>
      <c r="H71" s="29">
        <v>0</v>
      </c>
      <c r="I71" s="29">
        <v>0</v>
      </c>
      <c r="J71" s="29">
        <v>1</v>
      </c>
      <c r="K71" s="29">
        <v>1</v>
      </c>
      <c r="L71" s="29">
        <v>0</v>
      </c>
      <c r="M71" s="29">
        <v>0</v>
      </c>
      <c r="N71" s="32">
        <v>0</v>
      </c>
    </row>
    <row r="72" spans="1:14" x14ac:dyDescent="0.25">
      <c r="A72" s="27">
        <f t="shared" si="2"/>
        <v>63</v>
      </c>
      <c r="B72" s="22" t="s">
        <v>163</v>
      </c>
      <c r="C72" s="21" t="s">
        <v>166</v>
      </c>
      <c r="D72" s="28">
        <f t="shared" si="0"/>
        <v>60</v>
      </c>
      <c r="E72" s="29" t="s">
        <v>165</v>
      </c>
      <c r="F72" s="30">
        <v>0</v>
      </c>
      <c r="G72" s="31">
        <f t="shared" si="3"/>
        <v>0</v>
      </c>
      <c r="H72" s="29">
        <v>15</v>
      </c>
      <c r="I72" s="29">
        <v>15</v>
      </c>
      <c r="J72" s="29">
        <v>10</v>
      </c>
      <c r="K72" s="29">
        <v>10</v>
      </c>
      <c r="L72" s="29">
        <v>10</v>
      </c>
      <c r="M72" s="29">
        <v>0</v>
      </c>
      <c r="N72" s="32">
        <v>0</v>
      </c>
    </row>
    <row r="73" spans="1:14" x14ac:dyDescent="0.25">
      <c r="A73" s="39" t="s">
        <v>9</v>
      </c>
      <c r="B73" s="40"/>
      <c r="C73" s="40"/>
      <c r="D73" s="40"/>
      <c r="E73" s="40"/>
      <c r="F73" s="41"/>
      <c r="G73" s="3">
        <f>SUM(G10:G72)</f>
        <v>0</v>
      </c>
      <c r="H73" s="2"/>
      <c r="I73" s="2"/>
      <c r="J73" s="2"/>
      <c r="K73" s="2"/>
      <c r="L73" s="2"/>
      <c r="M73" s="2"/>
      <c r="N73" s="1"/>
    </row>
    <row r="74" spans="1:14" x14ac:dyDescent="0.25">
      <c r="A74" s="39" t="s">
        <v>8</v>
      </c>
      <c r="B74" s="40"/>
      <c r="C74" s="40"/>
      <c r="D74" s="40"/>
      <c r="E74" s="40"/>
      <c r="F74" s="41"/>
      <c r="G74" s="5">
        <f>G73</f>
        <v>0</v>
      </c>
      <c r="H74" s="1"/>
      <c r="I74" s="1"/>
      <c r="J74" s="1"/>
      <c r="K74" s="1"/>
      <c r="L74" s="1"/>
      <c r="M74" s="1"/>
      <c r="N74" s="1"/>
    </row>
    <row r="76" spans="1:14" x14ac:dyDescent="0.25">
      <c r="A76" t="s">
        <v>13</v>
      </c>
      <c r="N76" s="12"/>
    </row>
  </sheetData>
  <mergeCells count="3">
    <mergeCell ref="A6:G6"/>
    <mergeCell ref="A73:F73"/>
    <mergeCell ref="A74:F7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Y77"/>
  <sheetViews>
    <sheetView tabSelected="1" topLeftCell="I6" workbookViewId="0">
      <selection activeCell="N9" sqref="N9"/>
    </sheetView>
  </sheetViews>
  <sheetFormatPr defaultRowHeight="15" x14ac:dyDescent="0.25"/>
  <cols>
    <col min="1" max="1" width="6.42578125" customWidth="1"/>
    <col min="2" max="2" width="14.5703125" customWidth="1"/>
    <col min="3" max="3" width="28" customWidth="1"/>
    <col min="6" max="6" width="12.140625" customWidth="1"/>
    <col min="7" max="7" width="14" customWidth="1"/>
    <col min="8" max="8" width="11.140625" customWidth="1"/>
    <col min="9" max="9" width="10.42578125" customWidth="1"/>
    <col min="10" max="10" width="9.5703125" customWidth="1"/>
    <col min="11" max="11" width="10.42578125" customWidth="1"/>
    <col min="12" max="12" width="10.140625" customWidth="1"/>
    <col min="13" max="13" width="9.140625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38" t="s">
        <v>105</v>
      </c>
      <c r="B6" s="38"/>
      <c r="C6" s="38"/>
      <c r="D6" s="38"/>
      <c r="E6" s="38"/>
      <c r="F6" s="38"/>
      <c r="G6" s="38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44</v>
      </c>
      <c r="I9" s="11" t="s">
        <v>45</v>
      </c>
      <c r="J9" s="11" t="s">
        <v>46</v>
      </c>
      <c r="K9" s="11" t="s">
        <v>167</v>
      </c>
      <c r="L9" s="11" t="s">
        <v>47</v>
      </c>
      <c r="M9" s="11" t="s">
        <v>48</v>
      </c>
      <c r="N9" s="11" t="s">
        <v>168</v>
      </c>
    </row>
    <row r="10" spans="1:14" x14ac:dyDescent="0.25">
      <c r="A10" s="7">
        <v>1</v>
      </c>
      <c r="B10" s="14" t="s">
        <v>16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17</v>
      </c>
      <c r="C11" s="7" t="s">
        <v>14</v>
      </c>
      <c r="D11" s="20">
        <f t="shared" ref="D11:D73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3" si="2">A11+1</f>
        <v>3</v>
      </c>
      <c r="B12" s="14" t="s">
        <v>21</v>
      </c>
      <c r="C12" s="15" t="s">
        <v>22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49</v>
      </c>
      <c r="C13" s="15" t="s">
        <v>22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18</v>
      </c>
      <c r="C14" s="15" t="s">
        <v>23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19</v>
      </c>
      <c r="C15" s="15" t="s">
        <v>23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20</v>
      </c>
      <c r="C16" s="7" t="s">
        <v>23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26</v>
      </c>
      <c r="C17" s="15" t="s">
        <v>25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24</v>
      </c>
      <c r="C18" s="15" t="s">
        <v>27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28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29</v>
      </c>
      <c r="C20" s="1" t="s">
        <v>31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30</v>
      </c>
      <c r="C21" s="1" t="s">
        <v>31</v>
      </c>
      <c r="D21" s="20">
        <f t="shared" si="0"/>
        <v>2</v>
      </c>
      <c r="E21" s="2" t="s">
        <v>7</v>
      </c>
      <c r="F21" s="25">
        <v>0</v>
      </c>
      <c r="G21" s="26">
        <f t="shared" ref="G21:G73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32</v>
      </c>
      <c r="C22" s="1" t="s">
        <v>22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33</v>
      </c>
      <c r="C23" s="1" t="s">
        <v>22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23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34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22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36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35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37</v>
      </c>
      <c r="C29" s="1" t="s">
        <v>31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38</v>
      </c>
      <c r="C30" s="1" t="s">
        <v>25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39</v>
      </c>
      <c r="C31" s="1" t="s">
        <v>25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23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4" x14ac:dyDescent="0.25">
      <c r="A33" s="7">
        <f t="shared" si="2"/>
        <v>24</v>
      </c>
      <c r="B33" s="4">
        <v>4656602</v>
      </c>
      <c r="C33" s="1" t="s">
        <v>23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4" x14ac:dyDescent="0.25">
      <c r="A34" s="7">
        <f t="shared" si="2"/>
        <v>25</v>
      </c>
      <c r="B34" s="4">
        <v>4437838</v>
      </c>
      <c r="C34" s="1" t="s">
        <v>23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4" x14ac:dyDescent="0.25">
      <c r="A35" s="7">
        <f t="shared" si="2"/>
        <v>26</v>
      </c>
      <c r="B35" s="4">
        <v>4630525</v>
      </c>
      <c r="C35" s="1" t="s">
        <v>23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4" x14ac:dyDescent="0.25">
      <c r="A36" s="7">
        <f t="shared" si="2"/>
        <v>27</v>
      </c>
      <c r="B36" s="4">
        <v>4816545</v>
      </c>
      <c r="C36" s="1" t="s">
        <v>22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4" x14ac:dyDescent="0.25">
      <c r="A37" s="7">
        <f t="shared" si="2"/>
        <v>28</v>
      </c>
      <c r="B37" s="4">
        <v>4616544</v>
      </c>
      <c r="C37" s="1" t="s">
        <v>22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4" x14ac:dyDescent="0.25">
      <c r="A38" s="7">
        <f t="shared" si="2"/>
        <v>29</v>
      </c>
      <c r="B38" s="21" t="s">
        <v>50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4" x14ac:dyDescent="0.25">
      <c r="A39" s="7">
        <f t="shared" si="2"/>
        <v>30</v>
      </c>
      <c r="B39" s="21" t="s">
        <v>51</v>
      </c>
      <c r="C39" s="1" t="s">
        <v>31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4" x14ac:dyDescent="0.25">
      <c r="A40" s="7">
        <f t="shared" si="2"/>
        <v>31</v>
      </c>
      <c r="B40" s="21" t="s">
        <v>52</v>
      </c>
      <c r="C40" s="1" t="s">
        <v>22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4" x14ac:dyDescent="0.25">
      <c r="A41" s="7">
        <f t="shared" si="2"/>
        <v>32</v>
      </c>
      <c r="B41" s="21" t="s">
        <v>53</v>
      </c>
      <c r="C41" s="1" t="s">
        <v>25</v>
      </c>
      <c r="D41" s="20">
        <f t="shared" si="0"/>
        <v>1</v>
      </c>
      <c r="E41" s="2" t="s">
        <v>7</v>
      </c>
      <c r="F41" s="25">
        <v>0</v>
      </c>
      <c r="G41" s="26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1</v>
      </c>
      <c r="N41" s="19">
        <v>0</v>
      </c>
    </row>
    <row r="42" spans="1:14" s="33" customFormat="1" x14ac:dyDescent="0.25">
      <c r="A42" s="27">
        <f t="shared" si="2"/>
        <v>33</v>
      </c>
      <c r="B42" s="22">
        <v>50038172</v>
      </c>
      <c r="C42" s="21" t="s">
        <v>14</v>
      </c>
      <c r="D42" s="28">
        <f t="shared" si="0"/>
        <v>1</v>
      </c>
      <c r="E42" s="29" t="s">
        <v>7</v>
      </c>
      <c r="F42" s="30">
        <v>0</v>
      </c>
      <c r="G42" s="31">
        <f t="shared" si="3"/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2">
        <v>1</v>
      </c>
    </row>
    <row r="43" spans="1:14" s="33" customFormat="1" x14ac:dyDescent="0.25">
      <c r="A43" s="27">
        <f t="shared" si="2"/>
        <v>34</v>
      </c>
      <c r="B43" s="21" t="s">
        <v>54</v>
      </c>
      <c r="C43" s="21" t="s">
        <v>31</v>
      </c>
      <c r="D43" s="28">
        <f t="shared" si="0"/>
        <v>1</v>
      </c>
      <c r="E43" s="29" t="s">
        <v>7</v>
      </c>
      <c r="F43" s="30">
        <v>0</v>
      </c>
      <c r="G43" s="31">
        <f t="shared" si="3"/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32">
        <v>1</v>
      </c>
    </row>
    <row r="44" spans="1:14" s="33" customFormat="1" x14ac:dyDescent="0.25">
      <c r="A44" s="27">
        <f t="shared" si="2"/>
        <v>35</v>
      </c>
      <c r="B44" s="21" t="s">
        <v>32</v>
      </c>
      <c r="C44" s="21" t="s">
        <v>22</v>
      </c>
      <c r="D44" s="28">
        <f t="shared" si="0"/>
        <v>1</v>
      </c>
      <c r="E44" s="29" t="s">
        <v>7</v>
      </c>
      <c r="F44" s="30">
        <v>0</v>
      </c>
      <c r="G44" s="31">
        <f t="shared" si="3"/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32">
        <v>1</v>
      </c>
    </row>
    <row r="45" spans="1:14" s="33" customFormat="1" x14ac:dyDescent="0.25">
      <c r="A45" s="27">
        <f t="shared" si="2"/>
        <v>36</v>
      </c>
      <c r="B45" s="21" t="s">
        <v>55</v>
      </c>
      <c r="C45" s="21" t="s">
        <v>25</v>
      </c>
      <c r="D45" s="28">
        <f t="shared" si="0"/>
        <v>1</v>
      </c>
      <c r="E45" s="29" t="s">
        <v>7</v>
      </c>
      <c r="F45" s="30">
        <v>0</v>
      </c>
      <c r="G45" s="31">
        <f t="shared" si="3"/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32">
        <v>1</v>
      </c>
    </row>
    <row r="46" spans="1:14" s="33" customFormat="1" x14ac:dyDescent="0.25">
      <c r="A46" s="27">
        <f t="shared" si="2"/>
        <v>37</v>
      </c>
      <c r="B46" s="21" t="s">
        <v>82</v>
      </c>
      <c r="C46" s="21" t="s">
        <v>81</v>
      </c>
      <c r="D46" s="28">
        <f t="shared" si="0"/>
        <v>2</v>
      </c>
      <c r="E46" s="29" t="s">
        <v>7</v>
      </c>
      <c r="F46" s="35">
        <v>0</v>
      </c>
      <c r="G46" s="31">
        <f t="shared" si="3"/>
        <v>0</v>
      </c>
      <c r="H46" s="29">
        <v>1</v>
      </c>
      <c r="I46" s="29">
        <v>1</v>
      </c>
      <c r="J46" s="29">
        <v>0</v>
      </c>
      <c r="K46" s="29">
        <v>0</v>
      </c>
      <c r="L46" s="29">
        <v>0</v>
      </c>
      <c r="M46" s="29">
        <v>0</v>
      </c>
      <c r="N46" s="32">
        <v>0</v>
      </c>
    </row>
    <row r="47" spans="1:14" s="33" customFormat="1" x14ac:dyDescent="0.25">
      <c r="A47" s="27">
        <f t="shared" si="2"/>
        <v>38</v>
      </c>
      <c r="B47" s="22">
        <v>3311</v>
      </c>
      <c r="C47" s="21" t="s">
        <v>81</v>
      </c>
      <c r="D47" s="28">
        <f t="shared" si="0"/>
        <v>2</v>
      </c>
      <c r="E47" s="29" t="s">
        <v>7</v>
      </c>
      <c r="F47" s="35">
        <v>0</v>
      </c>
      <c r="G47" s="31">
        <f t="shared" si="3"/>
        <v>0</v>
      </c>
      <c r="H47" s="29">
        <v>1</v>
      </c>
      <c r="I47" s="29">
        <v>1</v>
      </c>
      <c r="J47" s="29">
        <v>0</v>
      </c>
      <c r="K47" s="29">
        <v>0</v>
      </c>
      <c r="L47" s="29">
        <v>0</v>
      </c>
      <c r="M47" s="29">
        <v>0</v>
      </c>
      <c r="N47" s="32">
        <v>0</v>
      </c>
    </row>
    <row r="48" spans="1:14" s="33" customFormat="1" x14ac:dyDescent="0.25">
      <c r="A48" s="27">
        <f t="shared" si="2"/>
        <v>39</v>
      </c>
      <c r="B48" s="22">
        <v>3056311</v>
      </c>
      <c r="C48" s="21" t="s">
        <v>81</v>
      </c>
      <c r="D48" s="28">
        <f t="shared" si="0"/>
        <v>2</v>
      </c>
      <c r="E48" s="29" t="s">
        <v>7</v>
      </c>
      <c r="F48" s="35">
        <v>0</v>
      </c>
      <c r="G48" s="31">
        <f t="shared" si="3"/>
        <v>0</v>
      </c>
      <c r="H48" s="29">
        <v>1</v>
      </c>
      <c r="I48" s="29">
        <v>1</v>
      </c>
      <c r="J48" s="29">
        <v>0</v>
      </c>
      <c r="K48" s="29">
        <v>0</v>
      </c>
      <c r="L48" s="29">
        <v>0</v>
      </c>
      <c r="M48" s="29">
        <v>0</v>
      </c>
      <c r="N48" s="32">
        <v>0</v>
      </c>
    </row>
    <row r="49" spans="1:25" s="24" customFormat="1" x14ac:dyDescent="0.25">
      <c r="A49" s="27">
        <f t="shared" si="2"/>
        <v>40</v>
      </c>
      <c r="B49" s="22" t="s">
        <v>84</v>
      </c>
      <c r="C49" s="21" t="s">
        <v>83</v>
      </c>
      <c r="D49" s="28">
        <f t="shared" si="0"/>
        <v>2</v>
      </c>
      <c r="E49" s="29" t="s">
        <v>7</v>
      </c>
      <c r="F49" s="35">
        <v>0</v>
      </c>
      <c r="G49" s="31">
        <f t="shared" si="3"/>
        <v>0</v>
      </c>
      <c r="H49" s="29">
        <v>1</v>
      </c>
      <c r="I49" s="29">
        <v>1</v>
      </c>
      <c r="J49" s="29">
        <v>0</v>
      </c>
      <c r="K49" s="29">
        <v>0</v>
      </c>
      <c r="L49" s="29">
        <v>0</v>
      </c>
      <c r="M49" s="29">
        <v>0</v>
      </c>
      <c r="N49" s="32">
        <v>0</v>
      </c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</row>
    <row r="50" spans="1:25" s="24" customFormat="1" x14ac:dyDescent="0.25">
      <c r="A50" s="27">
        <f t="shared" si="2"/>
        <v>41</v>
      </c>
      <c r="B50" s="21" t="s">
        <v>85</v>
      </c>
      <c r="C50" s="21" t="s">
        <v>83</v>
      </c>
      <c r="D50" s="28">
        <f t="shared" si="0"/>
        <v>4</v>
      </c>
      <c r="E50" s="29" t="s">
        <v>7</v>
      </c>
      <c r="F50" s="35">
        <v>0</v>
      </c>
      <c r="G50" s="31">
        <f t="shared" si="3"/>
        <v>0</v>
      </c>
      <c r="H50" s="29">
        <v>2</v>
      </c>
      <c r="I50" s="29">
        <v>2</v>
      </c>
      <c r="J50" s="29">
        <v>0</v>
      </c>
      <c r="K50" s="29">
        <v>0</v>
      </c>
      <c r="L50" s="29">
        <v>0</v>
      </c>
      <c r="M50" s="29">
        <v>0</v>
      </c>
      <c r="N50" s="32">
        <v>0</v>
      </c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</row>
    <row r="51" spans="1:25" s="24" customFormat="1" x14ac:dyDescent="0.25">
      <c r="A51" s="27">
        <f t="shared" si="2"/>
        <v>42</v>
      </c>
      <c r="B51" s="22" t="s">
        <v>86</v>
      </c>
      <c r="C51" s="21" t="s">
        <v>83</v>
      </c>
      <c r="D51" s="28">
        <f t="shared" si="0"/>
        <v>2</v>
      </c>
      <c r="E51" s="29" t="s">
        <v>7</v>
      </c>
      <c r="F51" s="35">
        <v>0</v>
      </c>
      <c r="G51" s="31">
        <f t="shared" si="3"/>
        <v>0</v>
      </c>
      <c r="H51" s="29">
        <v>1</v>
      </c>
      <c r="I51" s="29">
        <v>1</v>
      </c>
      <c r="J51" s="29">
        <v>0</v>
      </c>
      <c r="K51" s="29">
        <v>0</v>
      </c>
      <c r="L51" s="29">
        <v>0</v>
      </c>
      <c r="M51" s="29">
        <v>0</v>
      </c>
      <c r="N51" s="32">
        <v>0</v>
      </c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</row>
    <row r="52" spans="1:25" s="24" customFormat="1" x14ac:dyDescent="0.25">
      <c r="A52" s="27">
        <f t="shared" si="2"/>
        <v>43</v>
      </c>
      <c r="B52" s="21" t="s">
        <v>87</v>
      </c>
      <c r="C52" s="21" t="s">
        <v>83</v>
      </c>
      <c r="D52" s="28">
        <f t="shared" si="0"/>
        <v>2</v>
      </c>
      <c r="E52" s="29" t="s">
        <v>7</v>
      </c>
      <c r="F52" s="35">
        <v>0</v>
      </c>
      <c r="G52" s="31">
        <f t="shared" si="3"/>
        <v>0</v>
      </c>
      <c r="H52" s="29">
        <v>1</v>
      </c>
      <c r="I52" s="29">
        <v>1</v>
      </c>
      <c r="J52" s="29">
        <v>0</v>
      </c>
      <c r="K52" s="29">
        <v>0</v>
      </c>
      <c r="L52" s="29">
        <v>0</v>
      </c>
      <c r="M52" s="29">
        <v>0</v>
      </c>
      <c r="N52" s="32">
        <v>0</v>
      </c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</row>
    <row r="53" spans="1:25" s="24" customFormat="1" x14ac:dyDescent="0.25">
      <c r="A53" s="27">
        <f t="shared" si="2"/>
        <v>44</v>
      </c>
      <c r="B53" s="21" t="s">
        <v>88</v>
      </c>
      <c r="C53" s="21" t="s">
        <v>90</v>
      </c>
      <c r="D53" s="28">
        <f t="shared" si="0"/>
        <v>2</v>
      </c>
      <c r="E53" s="29" t="s">
        <v>7</v>
      </c>
      <c r="F53" s="35">
        <v>0</v>
      </c>
      <c r="G53" s="31">
        <f t="shared" si="3"/>
        <v>0</v>
      </c>
      <c r="H53" s="29">
        <v>1</v>
      </c>
      <c r="I53" s="29">
        <v>1</v>
      </c>
      <c r="J53" s="29">
        <v>0</v>
      </c>
      <c r="K53" s="29">
        <v>0</v>
      </c>
      <c r="L53" s="29">
        <v>0</v>
      </c>
      <c r="M53" s="29">
        <v>0</v>
      </c>
      <c r="N53" s="32">
        <v>0</v>
      </c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</row>
    <row r="54" spans="1:25" s="24" customFormat="1" x14ac:dyDescent="0.25">
      <c r="A54" s="27">
        <f t="shared" si="2"/>
        <v>45</v>
      </c>
      <c r="B54" s="22" t="s">
        <v>89</v>
      </c>
      <c r="C54" s="21" t="s">
        <v>90</v>
      </c>
      <c r="D54" s="28">
        <f t="shared" si="0"/>
        <v>2</v>
      </c>
      <c r="E54" s="29" t="s">
        <v>7</v>
      </c>
      <c r="F54" s="35">
        <v>0</v>
      </c>
      <c r="G54" s="31">
        <f t="shared" si="3"/>
        <v>0</v>
      </c>
      <c r="H54" s="29">
        <v>1</v>
      </c>
      <c r="I54" s="29">
        <v>1</v>
      </c>
      <c r="J54" s="29">
        <v>0</v>
      </c>
      <c r="K54" s="29">
        <v>0</v>
      </c>
      <c r="L54" s="29">
        <v>0</v>
      </c>
      <c r="M54" s="29">
        <v>0</v>
      </c>
      <c r="N54" s="32">
        <v>0</v>
      </c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</row>
    <row r="55" spans="1:25" s="24" customFormat="1" x14ac:dyDescent="0.25">
      <c r="A55" s="27">
        <f t="shared" si="2"/>
        <v>46</v>
      </c>
      <c r="B55" s="21" t="s">
        <v>91</v>
      </c>
      <c r="C55" s="21" t="s">
        <v>83</v>
      </c>
      <c r="D55" s="28">
        <f t="shared" si="0"/>
        <v>2</v>
      </c>
      <c r="E55" s="29" t="s">
        <v>7</v>
      </c>
      <c r="F55" s="35">
        <v>0</v>
      </c>
      <c r="G55" s="31">
        <f t="shared" si="3"/>
        <v>0</v>
      </c>
      <c r="H55" s="29">
        <v>1</v>
      </c>
      <c r="I55" s="29">
        <v>1</v>
      </c>
      <c r="J55" s="29">
        <v>0</v>
      </c>
      <c r="K55" s="29">
        <v>0</v>
      </c>
      <c r="L55" s="29">
        <v>0</v>
      </c>
      <c r="M55" s="29">
        <v>0</v>
      </c>
      <c r="N55" s="32">
        <v>0</v>
      </c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</row>
    <row r="56" spans="1:25" s="24" customFormat="1" x14ac:dyDescent="0.25">
      <c r="A56" s="27">
        <f t="shared" si="2"/>
        <v>47</v>
      </c>
      <c r="B56" s="21" t="s">
        <v>92</v>
      </c>
      <c r="C56" s="21" t="s">
        <v>93</v>
      </c>
      <c r="D56" s="28">
        <f t="shared" si="0"/>
        <v>6</v>
      </c>
      <c r="E56" s="29" t="s">
        <v>7</v>
      </c>
      <c r="F56" s="35">
        <v>0</v>
      </c>
      <c r="G56" s="31">
        <f t="shared" si="3"/>
        <v>0</v>
      </c>
      <c r="H56" s="29">
        <v>6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32">
        <v>0</v>
      </c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</row>
    <row r="57" spans="1:25" s="33" customFormat="1" x14ac:dyDescent="0.25">
      <c r="A57" s="27">
        <f t="shared" si="2"/>
        <v>48</v>
      </c>
      <c r="B57" s="21" t="s">
        <v>94</v>
      </c>
      <c r="C57" s="21" t="s">
        <v>95</v>
      </c>
      <c r="D57" s="28">
        <f t="shared" si="0"/>
        <v>6</v>
      </c>
      <c r="E57" s="29" t="s">
        <v>7</v>
      </c>
      <c r="F57" s="35">
        <v>0</v>
      </c>
      <c r="G57" s="31">
        <f t="shared" si="3"/>
        <v>0</v>
      </c>
      <c r="H57" s="29">
        <v>0</v>
      </c>
      <c r="I57" s="29">
        <v>0</v>
      </c>
      <c r="J57" s="29">
        <v>0</v>
      </c>
      <c r="K57" s="29">
        <v>0</v>
      </c>
      <c r="L57" s="29">
        <v>6</v>
      </c>
      <c r="M57" s="29">
        <v>0</v>
      </c>
      <c r="N57" s="32">
        <v>0</v>
      </c>
    </row>
    <row r="58" spans="1:25" s="33" customFormat="1" x14ac:dyDescent="0.25">
      <c r="A58" s="27">
        <f t="shared" si="2"/>
        <v>49</v>
      </c>
      <c r="B58" s="21" t="s">
        <v>97</v>
      </c>
      <c r="C58" s="21" t="s">
        <v>96</v>
      </c>
      <c r="D58" s="28">
        <f t="shared" si="0"/>
        <v>6</v>
      </c>
      <c r="E58" s="29" t="s">
        <v>7</v>
      </c>
      <c r="F58" s="35">
        <v>0</v>
      </c>
      <c r="G58" s="31">
        <f t="shared" si="3"/>
        <v>0</v>
      </c>
      <c r="H58" s="29">
        <v>0</v>
      </c>
      <c r="I58" s="29">
        <v>0</v>
      </c>
      <c r="J58" s="29">
        <v>0</v>
      </c>
      <c r="K58" s="29">
        <v>0</v>
      </c>
      <c r="L58" s="29">
        <v>6</v>
      </c>
      <c r="M58" s="29">
        <v>0</v>
      </c>
      <c r="N58" s="32">
        <v>0</v>
      </c>
    </row>
    <row r="59" spans="1:25" s="24" customFormat="1" x14ac:dyDescent="0.25">
      <c r="A59" s="27">
        <f t="shared" si="2"/>
        <v>50</v>
      </c>
      <c r="B59" s="22">
        <v>2014504</v>
      </c>
      <c r="C59" s="21" t="s">
        <v>98</v>
      </c>
      <c r="D59" s="28">
        <f t="shared" si="0"/>
        <v>1</v>
      </c>
      <c r="E59" s="29" t="s">
        <v>7</v>
      </c>
      <c r="F59" s="35">
        <v>0</v>
      </c>
      <c r="G59" s="31">
        <f t="shared" si="3"/>
        <v>0</v>
      </c>
      <c r="H59" s="29">
        <v>0</v>
      </c>
      <c r="I59" s="29">
        <v>0</v>
      </c>
      <c r="J59" s="29">
        <v>0</v>
      </c>
      <c r="K59" s="29">
        <v>0</v>
      </c>
      <c r="L59" s="29">
        <v>1</v>
      </c>
      <c r="M59" s="29">
        <v>0</v>
      </c>
      <c r="N59" s="32">
        <v>0</v>
      </c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</row>
    <row r="60" spans="1:25" s="33" customFormat="1" x14ac:dyDescent="0.25">
      <c r="A60" s="27">
        <f t="shared" si="2"/>
        <v>51</v>
      </c>
      <c r="B60" s="22">
        <v>2014503</v>
      </c>
      <c r="C60" s="21" t="s">
        <v>98</v>
      </c>
      <c r="D60" s="28">
        <f t="shared" si="0"/>
        <v>1</v>
      </c>
      <c r="E60" s="29" t="s">
        <v>7</v>
      </c>
      <c r="F60" s="35">
        <v>0</v>
      </c>
      <c r="G60" s="31">
        <f t="shared" si="3"/>
        <v>0</v>
      </c>
      <c r="H60" s="29">
        <v>0</v>
      </c>
      <c r="I60" s="29">
        <v>0</v>
      </c>
      <c r="J60" s="29">
        <v>0</v>
      </c>
      <c r="K60" s="29">
        <v>0</v>
      </c>
      <c r="L60" s="29">
        <v>1</v>
      </c>
      <c r="M60" s="29">
        <v>0</v>
      </c>
      <c r="N60" s="32">
        <v>0</v>
      </c>
    </row>
    <row r="61" spans="1:25" s="33" customFormat="1" x14ac:dyDescent="0.25">
      <c r="A61" s="27">
        <f t="shared" si="2"/>
        <v>52</v>
      </c>
      <c r="B61" s="22">
        <v>4275784</v>
      </c>
      <c r="C61" s="21" t="s">
        <v>99</v>
      </c>
      <c r="D61" s="28">
        <f t="shared" si="0"/>
        <v>6</v>
      </c>
      <c r="E61" s="29" t="s">
        <v>7</v>
      </c>
      <c r="F61" s="35">
        <v>0</v>
      </c>
      <c r="G61" s="31">
        <f t="shared" si="3"/>
        <v>0</v>
      </c>
      <c r="H61" s="29">
        <v>0</v>
      </c>
      <c r="I61" s="29">
        <v>0</v>
      </c>
      <c r="J61" s="29">
        <v>0</v>
      </c>
      <c r="K61" s="29">
        <v>0</v>
      </c>
      <c r="L61" s="29">
        <v>6</v>
      </c>
      <c r="M61" s="29">
        <v>0</v>
      </c>
      <c r="N61" s="32">
        <v>0</v>
      </c>
    </row>
    <row r="62" spans="1:25" s="33" customFormat="1" x14ac:dyDescent="0.25">
      <c r="A62" s="27">
        <f t="shared" si="2"/>
        <v>53</v>
      </c>
      <c r="B62" s="22">
        <v>3088575</v>
      </c>
      <c r="C62" s="21" t="s">
        <v>100</v>
      </c>
      <c r="D62" s="28">
        <f t="shared" si="0"/>
        <v>1</v>
      </c>
      <c r="E62" s="29" t="s">
        <v>7</v>
      </c>
      <c r="F62" s="35">
        <v>0</v>
      </c>
      <c r="G62" s="31">
        <f t="shared" si="3"/>
        <v>0</v>
      </c>
      <c r="H62" s="29">
        <v>0</v>
      </c>
      <c r="I62" s="29">
        <v>0</v>
      </c>
      <c r="J62" s="29">
        <v>0</v>
      </c>
      <c r="K62" s="29">
        <v>0</v>
      </c>
      <c r="L62" s="29">
        <v>1</v>
      </c>
      <c r="M62" s="29">
        <v>0</v>
      </c>
      <c r="N62" s="32">
        <v>0</v>
      </c>
    </row>
    <row r="63" spans="1:25" s="33" customFormat="1" x14ac:dyDescent="0.25">
      <c r="A63" s="27">
        <f t="shared" si="2"/>
        <v>54</v>
      </c>
      <c r="B63" s="22">
        <v>3088578</v>
      </c>
      <c r="C63" s="21" t="s">
        <v>100</v>
      </c>
      <c r="D63" s="28">
        <f t="shared" si="0"/>
        <v>1</v>
      </c>
      <c r="E63" s="29" t="s">
        <v>7</v>
      </c>
      <c r="F63" s="35">
        <v>0</v>
      </c>
      <c r="G63" s="31">
        <f t="shared" si="3"/>
        <v>0</v>
      </c>
      <c r="H63" s="29">
        <v>0</v>
      </c>
      <c r="I63" s="29">
        <v>0</v>
      </c>
      <c r="J63" s="29">
        <v>0</v>
      </c>
      <c r="K63" s="29">
        <v>0</v>
      </c>
      <c r="L63" s="29">
        <v>1</v>
      </c>
      <c r="M63" s="29">
        <v>0</v>
      </c>
      <c r="N63" s="32">
        <v>0</v>
      </c>
    </row>
    <row r="64" spans="1:25" s="33" customFormat="1" x14ac:dyDescent="0.25">
      <c r="A64" s="27">
        <f t="shared" si="2"/>
        <v>55</v>
      </c>
      <c r="B64" s="22">
        <v>3088581</v>
      </c>
      <c r="C64" s="21" t="s">
        <v>101</v>
      </c>
      <c r="D64" s="28">
        <f t="shared" si="0"/>
        <v>1</v>
      </c>
      <c r="E64" s="29" t="s">
        <v>7</v>
      </c>
      <c r="F64" s="35">
        <v>0</v>
      </c>
      <c r="G64" s="31">
        <f t="shared" si="3"/>
        <v>0</v>
      </c>
      <c r="H64" s="29">
        <v>0</v>
      </c>
      <c r="I64" s="29">
        <v>0</v>
      </c>
      <c r="J64" s="29">
        <v>0</v>
      </c>
      <c r="K64" s="29">
        <v>0</v>
      </c>
      <c r="L64" s="29">
        <v>1</v>
      </c>
      <c r="M64" s="29">
        <v>0</v>
      </c>
      <c r="N64" s="32">
        <v>0</v>
      </c>
    </row>
    <row r="65" spans="1:25" s="33" customFormat="1" x14ac:dyDescent="0.25">
      <c r="A65" s="27">
        <f t="shared" si="2"/>
        <v>56</v>
      </c>
      <c r="B65" s="22" t="s">
        <v>103</v>
      </c>
      <c r="C65" s="21" t="s">
        <v>102</v>
      </c>
      <c r="D65" s="28">
        <f t="shared" si="0"/>
        <v>14</v>
      </c>
      <c r="E65" s="29" t="s">
        <v>7</v>
      </c>
      <c r="F65" s="35">
        <v>0</v>
      </c>
      <c r="G65" s="31">
        <f t="shared" si="3"/>
        <v>0</v>
      </c>
      <c r="H65" s="29">
        <v>2</v>
      </c>
      <c r="I65" s="29">
        <v>2</v>
      </c>
      <c r="J65" s="29">
        <v>2</v>
      </c>
      <c r="K65" s="29">
        <v>2</v>
      </c>
      <c r="L65" s="29">
        <v>2</v>
      </c>
      <c r="M65" s="29">
        <v>2</v>
      </c>
      <c r="N65" s="32">
        <v>2</v>
      </c>
    </row>
    <row r="66" spans="1:25" s="33" customFormat="1" x14ac:dyDescent="0.25">
      <c r="A66" s="27">
        <f t="shared" si="2"/>
        <v>57</v>
      </c>
      <c r="B66" s="22" t="s">
        <v>104</v>
      </c>
      <c r="C66" s="21" t="s">
        <v>102</v>
      </c>
      <c r="D66" s="28">
        <f t="shared" si="0"/>
        <v>14</v>
      </c>
      <c r="E66" s="29" t="s">
        <v>7</v>
      </c>
      <c r="F66" s="35">
        <v>0</v>
      </c>
      <c r="G66" s="31">
        <f t="shared" si="3"/>
        <v>0</v>
      </c>
      <c r="H66" s="29">
        <v>2</v>
      </c>
      <c r="I66" s="29">
        <v>2</v>
      </c>
      <c r="J66" s="29">
        <v>2</v>
      </c>
      <c r="K66" s="29">
        <v>2</v>
      </c>
      <c r="L66" s="29">
        <v>2</v>
      </c>
      <c r="M66" s="29">
        <v>2</v>
      </c>
      <c r="N66" s="32">
        <v>2</v>
      </c>
    </row>
    <row r="67" spans="1:25" s="24" customFormat="1" x14ac:dyDescent="0.25">
      <c r="A67" s="27">
        <f t="shared" si="2"/>
        <v>58</v>
      </c>
      <c r="B67" s="22">
        <v>1811004013</v>
      </c>
      <c r="C67" s="21" t="s">
        <v>57</v>
      </c>
      <c r="D67" s="28">
        <f t="shared" si="0"/>
        <v>1</v>
      </c>
      <c r="E67" s="29" t="s">
        <v>7</v>
      </c>
      <c r="F67" s="35">
        <v>0</v>
      </c>
      <c r="G67" s="31">
        <f t="shared" si="3"/>
        <v>0</v>
      </c>
      <c r="H67" s="29">
        <v>0</v>
      </c>
      <c r="I67" s="29">
        <v>0</v>
      </c>
      <c r="J67" s="29">
        <v>0</v>
      </c>
      <c r="K67" s="29">
        <v>0</v>
      </c>
      <c r="L67" s="29">
        <v>1</v>
      </c>
      <c r="M67" s="29">
        <v>0</v>
      </c>
      <c r="N67" s="32">
        <v>0</v>
      </c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</row>
    <row r="68" spans="1:25" s="33" customFormat="1" x14ac:dyDescent="0.25">
      <c r="A68" s="27">
        <f t="shared" si="2"/>
        <v>59</v>
      </c>
      <c r="B68" s="22">
        <v>8971312230</v>
      </c>
      <c r="C68" s="21" t="s">
        <v>83</v>
      </c>
      <c r="D68" s="28">
        <f t="shared" si="0"/>
        <v>1</v>
      </c>
      <c r="E68" s="29" t="s">
        <v>7</v>
      </c>
      <c r="F68" s="35">
        <v>0</v>
      </c>
      <c r="G68" s="31">
        <f t="shared" si="3"/>
        <v>0</v>
      </c>
      <c r="H68" s="29">
        <v>0</v>
      </c>
      <c r="I68" s="29">
        <v>0</v>
      </c>
      <c r="J68" s="29">
        <v>0</v>
      </c>
      <c r="K68" s="29">
        <v>0</v>
      </c>
      <c r="L68" s="29">
        <v>1</v>
      </c>
      <c r="M68" s="29">
        <v>0</v>
      </c>
      <c r="N68" s="32">
        <v>0</v>
      </c>
    </row>
    <row r="69" spans="1:25" s="33" customFormat="1" x14ac:dyDescent="0.25">
      <c r="A69" s="27">
        <f t="shared" si="2"/>
        <v>60</v>
      </c>
      <c r="B69" s="22">
        <v>9831514320</v>
      </c>
      <c r="C69" s="21" t="s">
        <v>83</v>
      </c>
      <c r="D69" s="28">
        <f t="shared" si="0"/>
        <v>1</v>
      </c>
      <c r="E69" s="29" t="s">
        <v>7</v>
      </c>
      <c r="F69" s="35">
        <v>0</v>
      </c>
      <c r="G69" s="31">
        <f t="shared" si="3"/>
        <v>0</v>
      </c>
      <c r="H69" s="29">
        <v>0</v>
      </c>
      <c r="I69" s="29">
        <v>0</v>
      </c>
      <c r="J69" s="29">
        <v>0</v>
      </c>
      <c r="K69" s="29">
        <v>0</v>
      </c>
      <c r="L69" s="29">
        <v>1</v>
      </c>
      <c r="M69" s="29">
        <v>0</v>
      </c>
      <c r="N69" s="32">
        <v>0</v>
      </c>
    </row>
    <row r="70" spans="1:25" s="33" customFormat="1" x14ac:dyDescent="0.25">
      <c r="A70" s="27">
        <f t="shared" si="2"/>
        <v>61</v>
      </c>
      <c r="B70" s="22">
        <v>8972407900</v>
      </c>
      <c r="C70" s="21" t="s">
        <v>83</v>
      </c>
      <c r="D70" s="28">
        <f t="shared" si="0"/>
        <v>1</v>
      </c>
      <c r="E70" s="29" t="s">
        <v>7</v>
      </c>
      <c r="F70" s="35">
        <v>0</v>
      </c>
      <c r="G70" s="31">
        <f t="shared" si="3"/>
        <v>0</v>
      </c>
      <c r="H70" s="29">
        <v>0</v>
      </c>
      <c r="I70" s="29">
        <v>0</v>
      </c>
      <c r="J70" s="29">
        <v>0</v>
      </c>
      <c r="K70" s="29">
        <v>0</v>
      </c>
      <c r="L70" s="29">
        <v>1</v>
      </c>
      <c r="M70" s="29">
        <v>0</v>
      </c>
      <c r="N70" s="32">
        <v>0</v>
      </c>
    </row>
    <row r="71" spans="1:25" s="24" customFormat="1" x14ac:dyDescent="0.25">
      <c r="A71" s="27">
        <f t="shared" si="2"/>
        <v>62</v>
      </c>
      <c r="B71" s="22">
        <v>5824100362</v>
      </c>
      <c r="C71" s="21" t="s">
        <v>83</v>
      </c>
      <c r="D71" s="28">
        <f t="shared" si="0"/>
        <v>1</v>
      </c>
      <c r="E71" s="29" t="s">
        <v>7</v>
      </c>
      <c r="F71" s="35">
        <v>0</v>
      </c>
      <c r="G71" s="31">
        <f t="shared" si="3"/>
        <v>0</v>
      </c>
      <c r="H71" s="29">
        <v>0</v>
      </c>
      <c r="I71" s="29">
        <v>0</v>
      </c>
      <c r="J71" s="29">
        <v>0</v>
      </c>
      <c r="K71" s="29">
        <v>0</v>
      </c>
      <c r="L71" s="29">
        <v>1</v>
      </c>
      <c r="M71" s="29">
        <v>0</v>
      </c>
      <c r="N71" s="32">
        <v>0</v>
      </c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</row>
    <row r="72" spans="1:25" s="24" customFormat="1" x14ac:dyDescent="0.25">
      <c r="A72" s="27">
        <f t="shared" si="2"/>
        <v>63</v>
      </c>
      <c r="B72" s="22">
        <v>8944032410</v>
      </c>
      <c r="C72" s="21" t="s">
        <v>83</v>
      </c>
      <c r="D72" s="28">
        <f t="shared" si="0"/>
        <v>1</v>
      </c>
      <c r="E72" s="29" t="s">
        <v>7</v>
      </c>
      <c r="F72" s="35">
        <v>0</v>
      </c>
      <c r="G72" s="31">
        <f t="shared" si="3"/>
        <v>0</v>
      </c>
      <c r="H72" s="29">
        <v>0</v>
      </c>
      <c r="I72" s="29">
        <v>0</v>
      </c>
      <c r="J72" s="29">
        <v>0</v>
      </c>
      <c r="K72" s="29">
        <v>0</v>
      </c>
      <c r="L72" s="29">
        <v>1</v>
      </c>
      <c r="M72" s="29">
        <v>0</v>
      </c>
      <c r="N72" s="32">
        <v>0</v>
      </c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</row>
    <row r="73" spans="1:25" x14ac:dyDescent="0.25">
      <c r="A73" s="27">
        <f t="shared" si="2"/>
        <v>64</v>
      </c>
      <c r="B73" s="22" t="s">
        <v>163</v>
      </c>
      <c r="C73" s="21" t="s">
        <v>166</v>
      </c>
      <c r="D73" s="28">
        <f t="shared" si="0"/>
        <v>70</v>
      </c>
      <c r="E73" s="29" t="s">
        <v>165</v>
      </c>
      <c r="F73" s="35">
        <v>0</v>
      </c>
      <c r="G73" s="31">
        <f t="shared" si="3"/>
        <v>0</v>
      </c>
      <c r="H73" s="29">
        <v>25</v>
      </c>
      <c r="I73" s="29">
        <v>15</v>
      </c>
      <c r="J73" s="29">
        <v>10</v>
      </c>
      <c r="K73" s="29">
        <v>10</v>
      </c>
      <c r="L73" s="29">
        <v>10</v>
      </c>
      <c r="M73" s="29">
        <v>0</v>
      </c>
      <c r="N73" s="32">
        <v>0</v>
      </c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</row>
    <row r="74" spans="1:25" x14ac:dyDescent="0.25">
      <c r="A74" s="42" t="s">
        <v>9</v>
      </c>
      <c r="B74" s="43"/>
      <c r="C74" s="43"/>
      <c r="D74" s="43"/>
      <c r="E74" s="43"/>
      <c r="F74" s="44"/>
      <c r="G74" s="36">
        <f>SUM(G10:G73)</f>
        <v>0</v>
      </c>
      <c r="H74" s="29"/>
      <c r="I74" s="29"/>
      <c r="J74" s="29"/>
      <c r="K74" s="29"/>
      <c r="L74" s="29"/>
      <c r="M74" s="29"/>
      <c r="N74" s="21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</row>
    <row r="75" spans="1:25" x14ac:dyDescent="0.25">
      <c r="A75" s="42" t="s">
        <v>8</v>
      </c>
      <c r="B75" s="43"/>
      <c r="C75" s="43"/>
      <c r="D75" s="43"/>
      <c r="E75" s="43"/>
      <c r="F75" s="44"/>
      <c r="G75" s="37">
        <f>G74</f>
        <v>0</v>
      </c>
      <c r="H75" s="21"/>
      <c r="I75" s="21"/>
      <c r="J75" s="21"/>
      <c r="K75" s="21"/>
      <c r="L75" s="21"/>
      <c r="M75" s="21"/>
      <c r="N75" s="21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</row>
    <row r="76" spans="1:25" x14ac:dyDescent="0.25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</row>
    <row r="77" spans="1:25" x14ac:dyDescent="0.25">
      <c r="A77" t="s">
        <v>13</v>
      </c>
      <c r="N77" s="12"/>
    </row>
  </sheetData>
  <mergeCells count="3">
    <mergeCell ref="A6:G6"/>
    <mergeCell ref="A74:F74"/>
    <mergeCell ref="A75:F75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 26</vt:lpstr>
      <vt:lpstr>Февраль 26</vt:lpstr>
      <vt:lpstr>Март 26</vt:lpstr>
      <vt:lpstr>Апрель 26</vt:lpstr>
      <vt:lpstr>Май 26</vt:lpstr>
      <vt:lpstr>Июнь 26</vt:lpstr>
      <vt:lpstr>Июль 26</vt:lpstr>
      <vt:lpstr>Август 26</vt:lpstr>
      <vt:lpstr>Сентябрь 26</vt:lpstr>
      <vt:lpstr>Октябрь 26</vt:lpstr>
      <vt:lpstr>Ноябрь26</vt:lpstr>
      <vt:lpstr>Декабрь 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2025-06-05T08:53:37Z</dcterms:modified>
</cp:coreProperties>
</file>